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Users\Laptop\Desktop\Za Vedranu\Moto-nautika i provedba\Za slanje HAMAG ex ante\final\"/>
    </mc:Choice>
  </mc:AlternateContent>
  <xr:revisionPtr revIDLastSave="0" documentId="13_ncr:1_{C916AE77-6AF7-43DB-B80D-513D42F2EF1B}" xr6:coauthVersionLast="47" xr6:coauthVersionMax="47" xr10:uidLastSave="{00000000-0000-0000-0000-000000000000}"/>
  <bookViews>
    <workbookView xWindow="-108" yWindow="-108" windowWidth="23256" windowHeight="12576" tabRatio="827" activeTab="2" xr2:uid="{00000000-000D-0000-FFFF-FFFF00000000}"/>
  </bookViews>
  <sheets>
    <sheet name="NASLOVNA" sheetId="35" r:id="rId1"/>
    <sheet name="OPĆI UVJETI KOLNIČKE KONST." sheetId="44" r:id="rId2"/>
    <sheet name="REKAPITULACIJA" sheetId="17" r:id="rId3"/>
    <sheet name="C1. GRAĐEVINSKI RADOVI" sheetId="7" r:id="rId4"/>
    <sheet name="C2. BETONSKI" sheetId="36" r:id="rId5"/>
    <sheet name="C3. KOLNIČKA KONST." sheetId="37" r:id="rId6"/>
    <sheet name="C4. ODVODNJA PROMETNIH POVRŠINA" sheetId="46" r:id="rId7"/>
    <sheet name="C5. PROMETNA SIGNALIZACIJA" sheetId="38" r:id="rId8"/>
    <sheet name="C6. OGRADA OKO PARCELE" sheetId="45" r:id="rId9"/>
  </sheets>
  <definedNames>
    <definedName name="AA" localSheetId="3">#REF!</definedName>
    <definedName name="AA" localSheetId="4">#REF!</definedName>
    <definedName name="AA" localSheetId="5">#REF!</definedName>
    <definedName name="AA" localSheetId="6">#REF!</definedName>
    <definedName name="AA" localSheetId="7">#REF!</definedName>
    <definedName name="AA" localSheetId="8">#REF!</definedName>
    <definedName name="AA" localSheetId="1">#REF!</definedName>
    <definedName name="AA" localSheetId="2">#REF!</definedName>
    <definedName name="AA">#REF!</definedName>
    <definedName name="adsdasdads" localSheetId="3">#REF!</definedName>
    <definedName name="adsdasdads" localSheetId="4">#REF!</definedName>
    <definedName name="adsdasdads" localSheetId="5">#REF!</definedName>
    <definedName name="adsdasdads" localSheetId="6">#REF!</definedName>
    <definedName name="adsdasdads" localSheetId="7">#REF!</definedName>
    <definedName name="adsdasdads" localSheetId="8">#REF!</definedName>
    <definedName name="adsdasdads" localSheetId="1">#REF!</definedName>
    <definedName name="adsdasdads" localSheetId="2">#REF!</definedName>
    <definedName name="adsdasdads">#REF!</definedName>
    <definedName name="aluminijska" localSheetId="3">#REF!</definedName>
    <definedName name="aluminijska" localSheetId="4">#REF!</definedName>
    <definedName name="aluminijska" localSheetId="5">#REF!</definedName>
    <definedName name="aluminijska" localSheetId="6">#REF!</definedName>
    <definedName name="aluminijska" localSheetId="7">#REF!</definedName>
    <definedName name="aluminijska" localSheetId="8">#REF!</definedName>
    <definedName name="aluminijska" localSheetId="1">#REF!</definedName>
    <definedName name="aluminijska" localSheetId="2">#REF!</definedName>
    <definedName name="aluminijska">#REF!</definedName>
    <definedName name="asadasdsd" localSheetId="3">#REF!</definedName>
    <definedName name="asadasdsd" localSheetId="4">#REF!</definedName>
    <definedName name="asadasdsd" localSheetId="5">#REF!</definedName>
    <definedName name="asadasdsd" localSheetId="6">#REF!</definedName>
    <definedName name="asadasdsd" localSheetId="7">#REF!</definedName>
    <definedName name="asadasdsd" localSheetId="8">#REF!</definedName>
    <definedName name="asadasdsd" localSheetId="1">#REF!</definedName>
    <definedName name="asadasdsd" localSheetId="2">#REF!</definedName>
    <definedName name="asadasdsd">#REF!</definedName>
    <definedName name="betonska" localSheetId="4">#REF!</definedName>
    <definedName name="betonska" localSheetId="5">#REF!</definedName>
    <definedName name="betonska" localSheetId="6">#REF!</definedName>
    <definedName name="betonska" localSheetId="7">#REF!</definedName>
    <definedName name="betonska" localSheetId="8">#REF!</definedName>
    <definedName name="betonska" localSheetId="1">#REF!</definedName>
    <definedName name="betonska" localSheetId="2">#REF!</definedName>
    <definedName name="betonska">#REF!</definedName>
    <definedName name="dadsasa" localSheetId="3">#REF!</definedName>
    <definedName name="dadsasa" localSheetId="4">#REF!</definedName>
    <definedName name="dadsasa" localSheetId="5">#REF!</definedName>
    <definedName name="dadsasa" localSheetId="6">#REF!</definedName>
    <definedName name="dadsasa" localSheetId="7">#REF!</definedName>
    <definedName name="dadsasa" localSheetId="8">#REF!</definedName>
    <definedName name="dadsasa" localSheetId="1">#REF!</definedName>
    <definedName name="dadsasa" localSheetId="2">#REF!</definedName>
    <definedName name="dadsasa">#REF!</definedName>
    <definedName name="DAS" localSheetId="3">#REF!</definedName>
    <definedName name="DAS" localSheetId="4">#REF!</definedName>
    <definedName name="DAS" localSheetId="5">#REF!</definedName>
    <definedName name="DAS" localSheetId="6">#REF!</definedName>
    <definedName name="DAS" localSheetId="7">#REF!</definedName>
    <definedName name="DAS" localSheetId="8">#REF!</definedName>
    <definedName name="DAS" localSheetId="1">#REF!</definedName>
    <definedName name="DAS" localSheetId="2">#REF!</definedName>
    <definedName name="DAS">#REF!</definedName>
    <definedName name="DFS" localSheetId="3">#REF!</definedName>
    <definedName name="DFS" localSheetId="4">#REF!</definedName>
    <definedName name="DFS" localSheetId="5">#REF!</definedName>
    <definedName name="DFS" localSheetId="6">#REF!</definedName>
    <definedName name="DFS" localSheetId="7">#REF!</definedName>
    <definedName name="DFS" localSheetId="8">#REF!</definedName>
    <definedName name="DFS" localSheetId="1">#REF!</definedName>
    <definedName name="DFS" localSheetId="2">#REF!</definedName>
    <definedName name="DFS">#REF!</definedName>
    <definedName name="DGF" localSheetId="3">#REF!</definedName>
    <definedName name="DGF" localSheetId="4">#REF!</definedName>
    <definedName name="DGF" localSheetId="5">#REF!</definedName>
    <definedName name="DGF" localSheetId="6">#REF!</definedName>
    <definedName name="DGF" localSheetId="7">#REF!</definedName>
    <definedName name="DGF" localSheetId="8">#REF!</definedName>
    <definedName name="DGF" localSheetId="1">#REF!</definedName>
    <definedName name="DGF" localSheetId="2">#REF!</definedName>
    <definedName name="DGF">#REF!</definedName>
    <definedName name="DSA" localSheetId="3">#REF!</definedName>
    <definedName name="DSA" localSheetId="4">#REF!</definedName>
    <definedName name="DSA" localSheetId="5">#REF!</definedName>
    <definedName name="DSA" localSheetId="6">#REF!</definedName>
    <definedName name="DSA" localSheetId="7">#REF!</definedName>
    <definedName name="DSA" localSheetId="8">#REF!</definedName>
    <definedName name="DSA" localSheetId="1">#REF!</definedName>
    <definedName name="DSA" localSheetId="2">#REF!</definedName>
    <definedName name="DSA">#REF!</definedName>
    <definedName name="DSAS" localSheetId="3">#REF!</definedName>
    <definedName name="DSAS" localSheetId="4">#REF!</definedName>
    <definedName name="DSAS" localSheetId="5">#REF!</definedName>
    <definedName name="DSAS" localSheetId="6">#REF!</definedName>
    <definedName name="DSAS" localSheetId="7">#REF!</definedName>
    <definedName name="DSAS" localSheetId="8">#REF!</definedName>
    <definedName name="DSAS" localSheetId="1">#REF!</definedName>
    <definedName name="DSAS" localSheetId="2">#REF!</definedName>
    <definedName name="DSAS">#REF!</definedName>
    <definedName name="GDF" localSheetId="3">#REF!</definedName>
    <definedName name="GDF" localSheetId="4">#REF!</definedName>
    <definedName name="GDF" localSheetId="5">#REF!</definedName>
    <definedName name="GDF" localSheetId="6">#REF!</definedName>
    <definedName name="GDF" localSheetId="7">#REF!</definedName>
    <definedName name="GDF" localSheetId="8">#REF!</definedName>
    <definedName name="GDF" localSheetId="1">#REF!</definedName>
    <definedName name="GDF" localSheetId="2">#REF!</definedName>
    <definedName name="GDF">#REF!</definedName>
    <definedName name="gradbena" localSheetId="4">#REF!</definedName>
    <definedName name="gradbena" localSheetId="5">#REF!</definedName>
    <definedName name="gradbena" localSheetId="6">#REF!</definedName>
    <definedName name="gradbena" localSheetId="7">#REF!</definedName>
    <definedName name="gradbena" localSheetId="8">#REF!</definedName>
    <definedName name="gradbena" localSheetId="1">#REF!</definedName>
    <definedName name="gradbena" localSheetId="2">#REF!</definedName>
    <definedName name="gradbena">#REF!</definedName>
    <definedName name="HD" localSheetId="3">#REF!</definedName>
    <definedName name="HD" localSheetId="4">#REF!</definedName>
    <definedName name="HD" localSheetId="5">#REF!</definedName>
    <definedName name="HD" localSheetId="6">#REF!</definedName>
    <definedName name="HD" localSheetId="7">#REF!</definedName>
    <definedName name="HD" localSheetId="8">#REF!</definedName>
    <definedName name="HD" localSheetId="1">#REF!</definedName>
    <definedName name="HD" localSheetId="2">#REF!</definedName>
    <definedName name="HD">#REF!</definedName>
    <definedName name="instalacijska" localSheetId="3">#REF!</definedName>
    <definedName name="instalacijska" localSheetId="4">#REF!</definedName>
    <definedName name="instalacijska" localSheetId="5">#REF!</definedName>
    <definedName name="instalacijska" localSheetId="6">#REF!</definedName>
    <definedName name="instalacijska" localSheetId="7">#REF!</definedName>
    <definedName name="instalacijska" localSheetId="8">#REF!</definedName>
    <definedName name="instalacijska" localSheetId="1">#REF!</definedName>
    <definedName name="instalacijska" localSheetId="2">#REF!</definedName>
    <definedName name="instalacijska">#REF!</definedName>
    <definedName name="_xlnm.Print_Titles" localSheetId="3">'C1. GRAĐEVINSKI RADOVI'!$1:$5</definedName>
    <definedName name="_xlnm.Print_Titles" localSheetId="4">'C2. BETONSKI'!$1:$5</definedName>
    <definedName name="_xlnm.Print_Titles" localSheetId="5">'C3. KOLNIČKA KONST.'!$1:$5</definedName>
    <definedName name="_xlnm.Print_Titles" localSheetId="6">'C4. ODVODNJA PROMETNIH POVRŠINA'!$1:$5</definedName>
    <definedName name="_xlnm.Print_Titles" localSheetId="7">'C5. PROMETNA SIGNALIZACIJA'!$1:$5</definedName>
    <definedName name="_xlnm.Print_Titles" localSheetId="8">'C6. OGRADA OKO PARCELE'!$1:$5</definedName>
    <definedName name="_xlnm.Print_Titles" localSheetId="1">'OPĆI UVJETI KOLNIČKE KONST.'!$2:$2</definedName>
    <definedName name="keramicarska" localSheetId="4">#REF!</definedName>
    <definedName name="keramicarska" localSheetId="5">#REF!</definedName>
    <definedName name="keramicarska" localSheetId="6">#REF!</definedName>
    <definedName name="keramicarska" localSheetId="7">#REF!</definedName>
    <definedName name="keramicarska" localSheetId="8">#REF!</definedName>
    <definedName name="keramicarska" localSheetId="1">#REF!</definedName>
    <definedName name="keramicarska" localSheetId="2">#REF!</definedName>
    <definedName name="keramicarska">#REF!</definedName>
    <definedName name="kljucavnicarska" localSheetId="4">#REF!</definedName>
    <definedName name="kljucavnicarska" localSheetId="5">#REF!</definedName>
    <definedName name="kljucavnicarska" localSheetId="6">#REF!</definedName>
    <definedName name="kljucavnicarska" localSheetId="7">#REF!</definedName>
    <definedName name="kljucavnicarska" localSheetId="8">#REF!</definedName>
    <definedName name="kljucavnicarska" localSheetId="1">#REF!</definedName>
    <definedName name="kljucavnicarska" localSheetId="2">#REF!</definedName>
    <definedName name="kljucavnicarska">#REF!</definedName>
    <definedName name="krovskokleparska" localSheetId="4">#REF!</definedName>
    <definedName name="krovskokleparska" localSheetId="5">#REF!</definedName>
    <definedName name="krovskokleparska" localSheetId="6">#REF!</definedName>
    <definedName name="krovskokleparska" localSheetId="7">#REF!</definedName>
    <definedName name="krovskokleparska" localSheetId="8">#REF!</definedName>
    <definedName name="krovskokleparska" localSheetId="1">#REF!</definedName>
    <definedName name="krovskokleparska" localSheetId="2">#REF!</definedName>
    <definedName name="krovskokleparska">#REF!</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 localSheetId="1">#REF!</definedName>
    <definedName name="M" localSheetId="2">#REF!</definedName>
    <definedName name="M">#REF!</definedName>
    <definedName name="mavcnokartonska" localSheetId="4">#REF!</definedName>
    <definedName name="mavcnokartonska" localSheetId="5">#REF!</definedName>
    <definedName name="mavcnokartonska" localSheetId="6">#REF!</definedName>
    <definedName name="mavcnokartonska" localSheetId="7">#REF!</definedName>
    <definedName name="mavcnokartonska" localSheetId="8">#REF!</definedName>
    <definedName name="mavcnokartonska" localSheetId="1">#REF!</definedName>
    <definedName name="mavcnokartonska" localSheetId="2">#REF!</definedName>
    <definedName name="mavcnokartonska">#REF!</definedName>
    <definedName name="mizarska" localSheetId="3">#REF!</definedName>
    <definedName name="mizarska" localSheetId="4">#REF!</definedName>
    <definedName name="mizarska" localSheetId="5">#REF!</definedName>
    <definedName name="mizarska" localSheetId="6">#REF!</definedName>
    <definedName name="mizarska" localSheetId="7">#REF!</definedName>
    <definedName name="mizarska" localSheetId="8">#REF!</definedName>
    <definedName name="mizarska" localSheetId="1">#REF!</definedName>
    <definedName name="mizarska" localSheetId="2">#REF!</definedName>
    <definedName name="mizarska">#REF!</definedName>
    <definedName name="obrtniska" localSheetId="4">#REF!</definedName>
    <definedName name="obrtniska" localSheetId="5">#REF!</definedName>
    <definedName name="obrtniska" localSheetId="6">#REF!</definedName>
    <definedName name="obrtniska" localSheetId="7">#REF!</definedName>
    <definedName name="obrtniska" localSheetId="8">#REF!</definedName>
    <definedName name="obrtniska" localSheetId="1">#REF!</definedName>
    <definedName name="obrtniska" localSheetId="2">#REF!</definedName>
    <definedName name="obrtniska">#REF!</definedName>
    <definedName name="odvodnavanje" localSheetId="3">#REF!</definedName>
    <definedName name="odvodnavanje" localSheetId="4">#REF!</definedName>
    <definedName name="odvodnavanje" localSheetId="5">#REF!</definedName>
    <definedName name="odvodnavanje" localSheetId="6">#REF!</definedName>
    <definedName name="odvodnavanje" localSheetId="7">#REF!</definedName>
    <definedName name="odvodnavanje" localSheetId="8">#REF!</definedName>
    <definedName name="odvodnavanje" localSheetId="1">#REF!</definedName>
    <definedName name="odvodnavanje" localSheetId="2">#REF!</definedName>
    <definedName name="odvodnavanje">#REF!</definedName>
    <definedName name="penobetonerska" localSheetId="3">#REF!</definedName>
    <definedName name="penobetonerska" localSheetId="4">#REF!</definedName>
    <definedName name="penobetonerska" localSheetId="5">#REF!</definedName>
    <definedName name="penobetonerska" localSheetId="6">#REF!</definedName>
    <definedName name="penobetonerska" localSheetId="7">#REF!</definedName>
    <definedName name="penobetonerska" localSheetId="8">#REF!</definedName>
    <definedName name="penobetonerska" localSheetId="1">#REF!</definedName>
    <definedName name="penobetonerska" localSheetId="2">#REF!</definedName>
    <definedName name="penobetonerska">#REF!</definedName>
    <definedName name="_xlnm.Print_Area" localSheetId="3">'C1. GRAĐEVINSKI RADOVI'!$A$1:$F$44</definedName>
    <definedName name="_xlnm.Print_Area" localSheetId="5">'C3. KOLNIČKA KONST.'!$A$1:$F$17</definedName>
    <definedName name="_xlnm.Print_Area" localSheetId="6">'C4. ODVODNJA PROMETNIH POVRŠINA'!$A$1:$F$76</definedName>
    <definedName name="_xlnm.Print_Area" localSheetId="7">'C5. PROMETNA SIGNALIZACIJA'!$A$1:$F$19</definedName>
    <definedName name="_xlnm.Print_Area" localSheetId="8">'C6. OGRADA OKO PARCELE'!$A$1:$F$17</definedName>
    <definedName name="_xlnm.Print_Area" localSheetId="0">NASLOVNA!$A$1:$C$34</definedName>
    <definedName name="_xlnm.Print_Area" localSheetId="1">'OPĆI UVJETI KOLNIČKE KONST.'!$A$1:$B$57</definedName>
    <definedName name="_xlnm.Print_Area" localSheetId="2">REKAPITULACIJA!$A$1:$G$23</definedName>
    <definedName name="sdada" localSheetId="3">#REF!</definedName>
    <definedName name="sdada" localSheetId="4">#REF!</definedName>
    <definedName name="sdada" localSheetId="5">#REF!</definedName>
    <definedName name="sdada" localSheetId="6">#REF!</definedName>
    <definedName name="sdada" localSheetId="7">#REF!</definedName>
    <definedName name="sdada" localSheetId="8">#REF!</definedName>
    <definedName name="sdada" localSheetId="0">#REF!</definedName>
    <definedName name="sdada" localSheetId="1">#REF!</definedName>
    <definedName name="sdada" localSheetId="2">#REF!</definedName>
    <definedName name="sdada">#REF!</definedName>
    <definedName name="sdadsad" localSheetId="3">#REF!</definedName>
    <definedName name="sdadsad" localSheetId="4">#REF!</definedName>
    <definedName name="sdadsad" localSheetId="5">#REF!</definedName>
    <definedName name="sdadsad" localSheetId="6">#REF!</definedName>
    <definedName name="sdadsad" localSheetId="7">#REF!</definedName>
    <definedName name="sdadsad" localSheetId="8">#REF!</definedName>
    <definedName name="sdadsad" localSheetId="0">#REF!</definedName>
    <definedName name="sdadsad" localSheetId="1">#REF!</definedName>
    <definedName name="sdadsad" localSheetId="2">#REF!</definedName>
    <definedName name="sdadsad">#REF!</definedName>
    <definedName name="slikopleskarska" localSheetId="4">#REF!</definedName>
    <definedName name="slikopleskarska" localSheetId="5">#REF!</definedName>
    <definedName name="slikopleskarska" localSheetId="6">#REF!</definedName>
    <definedName name="slikopleskarska" localSheetId="7">#REF!</definedName>
    <definedName name="slikopleskarska" localSheetId="8">#REF!</definedName>
    <definedName name="slikopleskarska" localSheetId="0">#REF!</definedName>
    <definedName name="slikopleskarska" localSheetId="1">#REF!</definedName>
    <definedName name="slikopleskarska" localSheetId="2">#REF!</definedName>
    <definedName name="slikopleskarska">#REF!</definedName>
    <definedName name="ssdasdad" localSheetId="3">#REF!</definedName>
    <definedName name="ssdasdad" localSheetId="4">#REF!</definedName>
    <definedName name="ssdasdad" localSheetId="5">#REF!</definedName>
    <definedName name="ssdasdad" localSheetId="6">#REF!</definedName>
    <definedName name="ssdasdad" localSheetId="7">#REF!</definedName>
    <definedName name="ssdasdad" localSheetId="8">#REF!</definedName>
    <definedName name="ssdasdad" localSheetId="1">#REF!</definedName>
    <definedName name="ssdasdad" localSheetId="2">#REF!</definedName>
    <definedName name="ssdasdad">#REF!</definedName>
    <definedName name="tehnologija" localSheetId="3">#REF!</definedName>
    <definedName name="tehnologija" localSheetId="4">#REF!</definedName>
    <definedName name="tehnologija" localSheetId="5">#REF!</definedName>
    <definedName name="tehnologija" localSheetId="6">#REF!</definedName>
    <definedName name="tehnologija" localSheetId="7">#REF!</definedName>
    <definedName name="tehnologija" localSheetId="8">#REF!</definedName>
    <definedName name="tehnologija" localSheetId="1">#REF!</definedName>
    <definedName name="tehnologija" localSheetId="2">#REF!</definedName>
    <definedName name="tehnologija">#REF!</definedName>
    <definedName name="tesarska" localSheetId="4">#REF!</definedName>
    <definedName name="tesarska" localSheetId="5">#REF!</definedName>
    <definedName name="tesarska" localSheetId="6">#REF!</definedName>
    <definedName name="tesarska" localSheetId="7">#REF!</definedName>
    <definedName name="tesarska" localSheetId="8">#REF!</definedName>
    <definedName name="tesarska" localSheetId="1">#REF!</definedName>
    <definedName name="tesarska" localSheetId="2">#REF!</definedName>
    <definedName name="tesarska">#REF!</definedName>
    <definedName name="TZ" localSheetId="3">#REF!</definedName>
    <definedName name="TZ" localSheetId="4">#REF!</definedName>
    <definedName name="TZ" localSheetId="5">#REF!</definedName>
    <definedName name="TZ" localSheetId="6">#REF!</definedName>
    <definedName name="TZ" localSheetId="7">#REF!</definedName>
    <definedName name="TZ" localSheetId="8">#REF!</definedName>
    <definedName name="TZ" localSheetId="1">#REF!</definedName>
    <definedName name="TZ" localSheetId="2">#REF!</definedName>
    <definedName name="TZ">#REF!</definedName>
    <definedName name="zemeljska" localSheetId="4">#REF!</definedName>
    <definedName name="zemeljska" localSheetId="5">#REF!</definedName>
    <definedName name="zemeljska" localSheetId="6">#REF!</definedName>
    <definedName name="zemeljska" localSheetId="7">#REF!</definedName>
    <definedName name="zemeljska" localSheetId="8">#REF!</definedName>
    <definedName name="zemeljska" localSheetId="1">#REF!</definedName>
    <definedName name="zemeljska" localSheetId="2">#REF!</definedName>
    <definedName name="zemeljska">#REF!</definedName>
    <definedName name="zidarska" localSheetId="4">#REF!</definedName>
    <definedName name="zidarska" localSheetId="5">#REF!</definedName>
    <definedName name="zidarska" localSheetId="6">#REF!</definedName>
    <definedName name="zidarska" localSheetId="7">#REF!</definedName>
    <definedName name="zidarska" localSheetId="8">#REF!</definedName>
    <definedName name="zidarska" localSheetId="1">#REF!</definedName>
    <definedName name="zidarska" localSheetId="2">#REF!</definedName>
    <definedName name="zidarska">#REF!</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60" i="46" l="1"/>
  <c r="F37" i="7"/>
  <c r="F15" i="45"/>
  <c r="F11" i="45"/>
  <c r="F17" i="38"/>
  <c r="F66" i="46"/>
  <c r="F74" i="46"/>
  <c r="F73" i="46"/>
  <c r="F72" i="46"/>
  <c r="F56" i="46"/>
  <c r="F47" i="46"/>
  <c r="F43" i="46"/>
  <c r="F38" i="46"/>
  <c r="F32" i="46"/>
  <c r="F28" i="46"/>
  <c r="F24" i="46"/>
  <c r="F19" i="46"/>
  <c r="F15" i="46"/>
  <c r="F11" i="46"/>
  <c r="B76" i="46"/>
  <c r="B13" i="17"/>
  <c r="F13" i="36"/>
  <c r="B17" i="17"/>
  <c r="B17" i="45"/>
  <c r="F13" i="37"/>
  <c r="F41" i="7"/>
  <c r="B7" i="17"/>
  <c r="B9" i="17"/>
  <c r="B11" i="17"/>
  <c r="B15" i="17"/>
  <c r="F14" i="37"/>
  <c r="F15" i="37"/>
  <c r="F32" i="7"/>
  <c r="F28" i="7"/>
  <c r="F23" i="7"/>
  <c r="F17" i="7"/>
  <c r="F13" i="38"/>
  <c r="F9" i="38"/>
  <c r="B19" i="38"/>
  <c r="B17" i="37"/>
  <c r="B16" i="36"/>
  <c r="B44" i="7"/>
  <c r="F19" i="38"/>
  <c r="G15" i="17"/>
  <c r="F76" i="46"/>
  <c r="G13" i="17"/>
  <c r="F17" i="37"/>
  <c r="G11" i="17"/>
  <c r="F16" i="36"/>
  <c r="G9" i="17"/>
  <c r="F44" i="7"/>
  <c r="G7" i="17"/>
  <c r="F17" i="45"/>
  <c r="G17" i="17"/>
  <c r="G19" i="17"/>
  <c r="G21" i="17"/>
  <c r="G23" i="17"/>
</calcChain>
</file>

<file path=xl/sharedStrings.xml><?xml version="1.0" encoding="utf-8"?>
<sst xmlns="http://schemas.openxmlformats.org/spreadsheetml/2006/main" count="285" uniqueCount="214">
  <si>
    <t>INVESTITOR:</t>
  </si>
  <si>
    <t>PROJEKTANT:</t>
  </si>
  <si>
    <t>R.br.</t>
  </si>
  <si>
    <t>Opis stavke</t>
  </si>
  <si>
    <t xml:space="preserve"> J.m.</t>
  </si>
  <si>
    <t>Kol.</t>
  </si>
  <si>
    <t>Jed.cijena</t>
  </si>
  <si>
    <t>Uk.cijena</t>
  </si>
  <si>
    <t>UKUPNA REKAPITULACIJA</t>
  </si>
  <si>
    <t>UKUPNO</t>
  </si>
  <si>
    <t>PDV 25%</t>
  </si>
  <si>
    <t>SVEUKUPNO</t>
  </si>
  <si>
    <t>1.1.</t>
  </si>
  <si>
    <t>OPĆI UVJETI I NAPOMENE</t>
  </si>
  <si>
    <t>PROJEKTNI URED:</t>
  </si>
  <si>
    <t>NAZIV GRAĐEVINE:</t>
  </si>
  <si>
    <t>LOKACIJA GRAĐEVINE:</t>
  </si>
  <si>
    <t>VRSTA PROJEKTA:</t>
  </si>
  <si>
    <t>TROŠKOVNIK</t>
  </si>
  <si>
    <t>BROJ MAPE:</t>
  </si>
  <si>
    <t>OZNAKA MAPE:</t>
  </si>
  <si>
    <t>MJESTO I DATUM IZRADE PROJEKTA:</t>
  </si>
  <si>
    <t>ODGOVORNA OSOBA U UREDU:</t>
  </si>
  <si>
    <t>PROMETNE POVRŠINE I POVRŠINSKA ODVODNJA</t>
  </si>
  <si>
    <t>ZEMLJANI RADOVI</t>
  </si>
  <si>
    <t>BETONSKI RADOVI</t>
  </si>
  <si>
    <t>Cestovni rubnjak</t>
  </si>
  <si>
    <t>2.1.</t>
  </si>
  <si>
    <t>KOLNIČKA KONSTRUKCIJA</t>
  </si>
  <si>
    <t>­ asfalt AB 11, B 60, d=4 cm</t>
  </si>
  <si>
    <t>­ H62 osobna vozila, bijele boje</t>
  </si>
  <si>
    <t>4.1.</t>
  </si>
  <si>
    <t>3.1.</t>
  </si>
  <si>
    <t>Obilježavanje mjesta za parkiranje</t>
  </si>
  <si>
    <t>4.2.</t>
  </si>
  <si>
    <t>kom</t>
  </si>
  <si>
    <t>PROMETNA SIGNALIZACIJA</t>
  </si>
  <si>
    <t xml:space="preserve">Dobava i montaža prometnih znakova </t>
  </si>
  <si>
    <t>Dobava i montaža tipskih stupova</t>
  </si>
  <si>
    <t>Dobava i montaža prometnih znakova, koji se pričvršćuju na metalne stupove ili na tipske nosače. Znakovi izrađeni s pojačanim okvirima, kao i retroreflektirajuće folije klase II, stabilne na ultra ljubičasto zračenje, aplicirane na aluminijsku podlogu debljine 2 mm. Položaj pojedinog znaka vidljiv je iz situacije prometnog rješenja.</t>
  </si>
  <si>
    <t xml:space="preserve">Ukoliko u stavci nije drugačije navedeno, sve stavke uključuju:
­ spravljanje, ugradnja i njega betona
- glavni i pomoćni materijal, rad i transporti
­ atesti prema projektu betona i Tehničkom propisu za građevinske konstrukcije (NN 17/17.)
­ oplata uz sva potrebna podupiranja
Količine armaturnog željeza u troškovniku izračunate su aproksimativno prema m3 armiranog betona. Nakon izrade izvedbene dokumentacije za građenje objekta, moći će se utvrditi stvarne količine armature na osnovu planova savijanja armature.  
</t>
  </si>
  <si>
    <t>Dobava, montaža i ugradnja tipskih pocinčanih stupova Ø63,5 mm na koji se ugrađuju prometni znakovi. Obračun se vrši po komadu, a u cijenu uključen iskop temelja stupa dubine minimalno 75 cm, dobavu betona klase C25/30 i ankeriranje stupa u beton sa minimalno 0,1m3 betona po jednom stupu.</t>
  </si>
  <si>
    <t>Strojni površinski iskop humusnog ili trošnog sloja</t>
  </si>
  <si>
    <t>- obračun po m³ materijala u sraslom stanju</t>
  </si>
  <si>
    <t xml:space="preserve">­ rubnjaci 15/25/100 cm </t>
  </si>
  <si>
    <t>kpl.</t>
  </si>
  <si>
    <t>1.6.</t>
  </si>
  <si>
    <t>1.7.</t>
  </si>
  <si>
    <t xml:space="preserve">Planiranje i poravnanje eventualnih neravnina na temeljnom tlu i nabava, dobava i polaganje geotekstila kvalitete i klasifikacije prema OTU.
Rad obuhvaća polaganje geotekstila na pripremljeno temeljno tlo s preklapanjem i šivanjem.
Preklapanje treba izvesti u smjeru nasipanja materijala. </t>
  </si>
  <si>
    <t>m'</t>
  </si>
  <si>
    <t>Nabava, prijevoz i ugradnja cestovnih rubnjaka otpornih na smrzavanje i djelovanje soli u zimskim uvjetima. Temelj rubnjaka izvesti betonom C12/15 sa njegom betona i zalijevanjem spojnica cementnim mortom, a prema detaljima iz nacrta.
Rad se mjeri u metrima (m') postavljenih rubnjaka prema detaljima iz projekta, uključivo s izvedbom podloge i iskopom. Stavkom se obračunava nabava doprema, privremeno uskladištenje i ugradnja rubnjaka kao i sav potreban dodatni rad, pomoćni i glavni materijal, rad i transport što je potrebno za potpuno dovršenje rada.</t>
  </si>
  <si>
    <t>OPĆI I POSEBNI UVJETI GRAĐENJA</t>
  </si>
  <si>
    <t>Geodetske usluge</t>
  </si>
  <si>
    <t>a) geodetsko praćenje</t>
  </si>
  <si>
    <t>b) iskolčenje građevina i instalacijskih trasa obuhvaća sva geodetska mjerena kojima se podatci iz projekta prenose na teren ili s terena u projekte, osiguranje osi iskolčene trase, profiliranje, obnavljanje i održavanje iskolčenih oznaka na terenu za sve vrijeme građenja, odnosno do predaje radova naručitelju radova.</t>
  </si>
  <si>
    <t>c) geodetsko snimanje izvedenih građevina i instalacija, te izrada elaborata izvedenog stanja.</t>
  </si>
  <si>
    <t>- obračun po kompletu obavljenih radova</t>
  </si>
  <si>
    <t>- obračun po m³ ugrađenog i zbijenog nasipa</t>
  </si>
  <si>
    <t>m³</t>
  </si>
  <si>
    <t>m²</t>
  </si>
  <si>
    <t>Izvoditelj radova je dužan obavljati (osigurati) kontrolu nosivog sloja od mehanički zbijenog zrnatog kamenog materijala koji mora u svemu odgovarati zahtjevima iz projekta.</t>
  </si>
  <si>
    <t>ASFALTNI SLOJEVI</t>
  </si>
  <si>
    <t>Aktivnosti prije početka izvođenja asfalterskih radova uključuju pribavljanje (za bitumen, agregat i punilo te bitumensku mješavinu) Izjave o sukladnosti, Potvrde o sukladnosti, Tehničku uputu i Oznaku sukladnosti kojom proizvođač potvrđuje da su svojstva sastavnih materijala i mješavine sukladna zahtjevima iz projekta.</t>
  </si>
  <si>
    <t>ZAMJENA SLOJA SLABOG TEMELJNOG TLA BOLJIM MATERIJALOM</t>
  </si>
  <si>
    <t>­ geotekstil 200g</t>
  </si>
  <si>
    <t>Grubo i fino planiranje i valjanje posteljice prometnih i pješačkih površina</t>
  </si>
  <si>
    <t>­ obračun po m²</t>
  </si>
  <si>
    <t>Temeljno se tlo uređuje tek pošto je uklonjen sav humus i široki iskop prema projektu. U ovaj rad uračunato je strojno grubo i fino planiranje, čišćenje, eventualno rijanje tla radi sušenja ili kvašenje te zbijanje, tj. potpuno uređenje temeljnog tla.
Zbijanje temeljnog tla u zemljanim materijalima treba izvršiti tako, da se postigne stupanj zbijenosti u odnosu na standardni Proctor-ov postupak Sz≥97%, odnosno modul stišljivosti Ms≥30MN/m²</t>
  </si>
  <si>
    <t>GRAĐEVINSKI RADOVI</t>
  </si>
  <si>
    <t>One obuhvaćaju sav rad, materijal i organizaciju u cilju izvršenja radova u potpunosti i u skladu s projektom.</t>
  </si>
  <si>
    <t>Nadalje, jedinične cijene za pojedine vrste radova sadrže i sve one, posredne troškove, koji nisu iskazani u troškovniku, ali su neminovni za izvršenje radova predviđenih projektom, kao što su:</t>
  </si>
  <si>
    <t xml:space="preserve">Količine radova, koje se nakon dovršenja objekta ne mogu provjeriti izmjerom, upisuju se u građevinsku knjigu, odnosno u građevinski dnevnik. </t>
  </si>
  <si>
    <t>Nadzorni inženjer i izvođač potvrđuju svojim potpisom točnost upisanih podataka.</t>
  </si>
  <si>
    <t>Prije izvedbe takovih radova izvođač je dužan izvjestiti nadzornog inženjera da pristupa tim radovima, kako bi se na vrijeme utvrdile eventualno sporne količine i potvrdila točnost podataka.</t>
  </si>
  <si>
    <t>Samo na taj način utvrđeni radovi mogu se uzeti u obzir kod izrade privremenog ili konačnog obračuna.</t>
  </si>
  <si>
    <t>Kao primjer za ovu vrstu radova navodimo samo neke:</t>
  </si>
  <si>
    <r>
      <t xml:space="preserve">-         </t>
    </r>
    <r>
      <rPr>
        <sz val="10"/>
        <rFont val="CRO_Dutch-Normal"/>
      </rPr>
      <t>iskop temelja,</t>
    </r>
  </si>
  <si>
    <r>
      <t xml:space="preserve">-         </t>
    </r>
    <r>
      <rPr>
        <sz val="10"/>
        <rFont val="CRO_Dutch-Normal"/>
      </rPr>
      <t>rušenje zgrada i raznih objekata,</t>
    </r>
  </si>
  <si>
    <r>
      <t xml:space="preserve">-         </t>
    </r>
    <r>
      <rPr>
        <sz val="10"/>
        <rFont val="CRO_Dutch-Normal"/>
      </rPr>
      <t>utvrđivanje kategorije tla pri iskopu humusa,</t>
    </r>
  </si>
  <si>
    <r>
      <t xml:space="preserve">-         </t>
    </r>
    <r>
      <rPr>
        <sz val="10"/>
        <rFont val="CRO_Dutch-Normal"/>
      </rPr>
      <t>sječa stabala, žbunja i grmlja,</t>
    </r>
  </si>
  <si>
    <r>
      <t xml:space="preserve">-         </t>
    </r>
    <r>
      <rPr>
        <sz val="10"/>
        <rFont val="CRO_Dutch-Normal"/>
      </rPr>
      <t>vađenje panjeva i slično.</t>
    </r>
  </si>
  <si>
    <t>Eventualne potrebne izmjene i dopune projekta donosit će sporazumno projektant, nadzorni inženjer i izvođač.</t>
  </si>
  <si>
    <t>Punovažne su one odluke, koje su upisane u građevinski dnevnik i ovjerene potpisima gore navedenih osoba ili odluke koju je investitor na neki drugi način odobrio.</t>
  </si>
  <si>
    <t>Višeradnje i manjeradnje po ugovorenim stavkama zaračunavati će se po istim cijenama.</t>
  </si>
  <si>
    <t>Troškovi eventualnih zastoja zbog instalacija i imovinsko-pravnih odnosa neće se priznavati, te ih treba uključiti u jedinične cijene radova.</t>
  </si>
  <si>
    <t>Jedinične cijene u ovom troškovniku formirane su na osnovi cijena materijala, radne snage, strojeva i ostalih elemenata na dan davanja ponude.</t>
  </si>
  <si>
    <t>Izvoditelj radova je dužan obavljati (osigurati) kontrolu asfaltnih slojeva koji moraju prema svemu odgovarati zahtjevima iz projekta.</t>
  </si>
  <si>
    <t>Zemljani radovi se izvode u materijalu C kategorije. Višak materijala se deponira na gradilištu ili odvozi na deponiju ako je to navedeno, uz plaćanje naknade za deponiranje. Primjeniti prema kategoriji materijala te angažirati primjerenu mehanizaciju.</t>
  </si>
  <si>
    <t>Rad uključuje iskop sloja slabog materijala na postojećem tamponu i tlu s odvozom u odlagalište, te njegovu zamjenu izradom zbijenog nasipnog sloja od boljeg materijala.</t>
  </si>
  <si>
    <r>
      <t xml:space="preserve">- </t>
    </r>
    <r>
      <rPr>
        <sz val="10"/>
        <rFont val="CRO_Dutch-Normal"/>
      </rPr>
      <t>razni radovi u vezi s organizacijom i uređenjem gradilišta prije početka građenja, izvedba pripremnih radova prije početka izvođenja radova na mjestu izgradnja nove građevine (postavljanje natpisne ploče, pocinčane brzomontažne zaštitne ograde gradilišta, priprema terena i postavljanje kontejnera, osiguravanje privremenog priključka struje i vode, izrada plana transportnih puteva i shema gradilišta, kontrola i utvrđivanje točnih građevinskih visina, kontrola priključaka, mjesta i br.priključaka na postojeći objekt) i drugi pripremni radovi kako bi se mogao definirati opseg radova i redosljed aktivnosti, te osigurati sve uvjete za pravovaljano i sigurno izvođenje radova gradnje,</t>
    </r>
  </si>
  <si>
    <r>
      <t>- </t>
    </r>
    <r>
      <rPr>
        <sz val="10"/>
        <rFont val="CRO_Dutch-Normal"/>
      </rPr>
      <t>svi posredni i neposredni troškovi, koji su potrebni za pravilno i pravovremeno izvršenje radova.</t>
    </r>
  </si>
  <si>
    <t>­ obračun po m³ materijala u sraslom stanju</t>
  </si>
  <si>
    <t>Dobava i dostava potrebnog materijala, te crtanje oznake prometne površine s retroreflektivnim zrncima, retrorefleksije klase II prema normi HRN U.S4.234 ili jednakovrijedno __________________ i Pravilniku o prometnim znakovima, signalizaciji i opremi na cestama. Izvođač je dužan prije početka radova na izradi horizontalne signalizacije dostaviti nadzornom inženjeru na uvid predhodna ispitivanja (ateste) o pogodnosti materijala za ove radove.
Obračun se vrši po m' izvedenih crta širine 10 cm.</t>
  </si>
  <si>
    <r>
      <t>- </t>
    </r>
    <r>
      <rPr>
        <sz val="10"/>
        <rFont val="CRO_Dutch-Normal"/>
      </rPr>
      <t>razni radovi u vezi s uređenjem gradilišta nakon dovršenja građevine, kao što su čišćenje i uređenje prostora gdje je izvođač imao barake, strojeve i sl., čišćenje vanjskih površina predviđenih za krajobrazno uređenje. Čišćenje površina uključuje: skupljnje otpadaka, smeća, kamenja i slično.</t>
    </r>
  </si>
  <si>
    <t xml:space="preserve">Za vrijeme izvođenja radova, izvođač je dužan osigurati nesmetan promet na postojećim  cestama i prilaznim putevima i regulirati ga odgovarajućim prometnim znacima. 
Priprema regulacija prometa za vrijeme izvođenja radova. Pod ovom regulacijom prometa podrazumijeva se uža regulacija prometa, tj. zatvaranje gradilišta i regulacija prometa preko samog gradilišta, a po potrebi i šira regulacija prometa obilaznim ulicama. Ovi radovi obuhvaćaju postavljanje svih potrebnih prometnih znakova privremene regulacije, po potrebi i zaštitnih ograda, održavanje svih znakova za vrijeme privremene regulacije, te nakon prestanka privremene regulacije vraćanje prometnih znakova u prvobitno stanje. </t>
  </si>
  <si>
    <t>Geodetsko iskolčenje i snimanje građevina.  Iskolčenje svih osi objekta, izrada i kontrola nanosne skele, snimak temelja, praćenje montaže armirano-betonske polumontažne konstrukcije. Geodetska kontrola postojećih (i budućih) mjesta priključaka na javni vodovod i kanalizaciju, elektro mrežu, plinsku mrežu i sl., iskolčenje vanjskih površina, prometnica (kolnik, pješačke
staze, parkirališta i dr.), instalacija, kanalizacijskih visina, visina šahtova, stabilizacija i održavanje iskolčenih točaka, te svi ostali geodetski poslovi potrebni za pravovremeno i točno izvođenje svih građevina i instalacija. Izrada geodetskog snimka izvedenog stanja za objekte, vanjsko uređenje i svih podzemnih instalacija na parceli i izvan nje do mjesta priključenja, sve ucrtano na ispravnim katastarskim podlogama i ovjereno od strane nadležnog katastarskog ureda. 
Stavka uključuje:</t>
  </si>
  <si>
    <t>Obračun se vrši prema dimenzijama iz projekta. Iskazane količine u troškovniku proizlaze iz
dimenzija prikazanih u nacrtima i prilozima.</t>
  </si>
  <si>
    <t>Radove predviđene ovim troškovnikom potrebno je izvesti u skladu s "Općim tehničkim
uvjetima za radove na cestama" kao i prema važećim propisima i pravilnicima.</t>
  </si>
  <si>
    <t>U zoni zahvata gdje se utvrdi postojanje instalacija, izvođač je obvezan u prisustvu
nadzornog inženjera izvršiti iskapanja radi utvrđivanja stvarnog položaja i dubine postojećih
instalacija i energetskih kabela, uključivo i zatrpavanje rova po utvrđivanju položaja
instalacija. Navedeni radovi obračunavaju se u skladu s jediničnim cijenama iz
odgovarajućih stavaka ovog troškovnika.</t>
  </si>
  <si>
    <t>U svim stavkama koje uključuju odvoz viška materijala na odlagalište, jedinične cijene
moraju uključivati sve troškove deponiranja, uključujući utovar, istovar, razastiranje i
planiranje. Izvođač je dužan u potpunosti osigurati prijevoz na samom gradilištu i na javnim
prometnim površinama. Jediničnom je cijenom obuhvaćen i pronalazak odlagališta (uz
odobrenje Nadzornog inženjera), projekt uređenja odlagališta sa svim potrebnim
suglasnostima kao i samo uređenje odlagališta.</t>
  </si>
  <si>
    <t>Izvoditelj je dužan održavati gradilište za vrijeme izvođenja radova (vertikalne i horizontalne signalizacije, privremene regulacije i svega ostalog što je u funkciji sigurnog odvijanje prometa).</t>
  </si>
  <si>
    <t>Troškove vezane za organizaciju gradilišta, privremenu regulaciju prometa za vrijeme
izvođenja radova, čišćenje gradilišta nakon završetka radova i slično, snosi izvoditelj radova
i za te troškove nema pravo tražiti posebnu nadoknadu</t>
  </si>
  <si>
    <t>Ukoliko se tijekom izvođenja radova pojave radovi koji nisu obuhvaćeni ovim troškovnikom,
isti se mogu izvesti samo uz odobrenje projektanta, nadzornog inženjera i investitora.</t>
  </si>
  <si>
    <t>Izvoditelj je dužan pri sastavljanju ponude obići buduće gradilište, te za jedinične mjere
ponuditi cijene koje obuhvaćaju potpun i konačan opis rada.</t>
  </si>
  <si>
    <t>PRIPREMNI RADOVI, RUŠENJA I DEMONTAŽE</t>
  </si>
  <si>
    <t>1.8.</t>
  </si>
  <si>
    <t>1.9.</t>
  </si>
  <si>
    <t>Izrada kolničke asfaltbetonske površine</t>
  </si>
  <si>
    <t>Bitumenski međusloj za sljepljivanje asfaltnih slojeva BIT 50/70, BIT 60.
Obuhvaća nabavu materijala, prijevoz, upotrebu opreme te sav rad na izvedbi sloja emulzije.
- Bitumenska emulzija 0,3 kg/m2
- Vrući bitumen 0,2 kg/m2</t>
  </si>
  <si>
    <t>C.1.</t>
  </si>
  <si>
    <t>C. PROMETNE POVRŠINE I POVRŠINSKA ODVODNJA</t>
  </si>
  <si>
    <t>C</t>
  </si>
  <si>
    <t>C.2.</t>
  </si>
  <si>
    <t>C.3.</t>
  </si>
  <si>
    <t>C.4.</t>
  </si>
  <si>
    <t>C.5.</t>
  </si>
  <si>
    <t>C.6.</t>
  </si>
  <si>
    <t>1.10.</t>
  </si>
  <si>
    <t>5.1.</t>
  </si>
  <si>
    <t>Kombinirani iskop zemljanog materijala C kategorije</t>
  </si>
  <si>
    <t>Ručno planiranje rova</t>
  </si>
  <si>
    <t>Ručno planiranje dna rova i građevnih jama prema projektiranoj širini  koje se izvodi s točnošću ± 2,0 cm.</t>
  </si>
  <si>
    <t>- obračun po m² uređenog tla.</t>
  </si>
  <si>
    <t>Posteljica - pijesak oko odvodnih cijevi</t>
  </si>
  <si>
    <t xml:space="preserve">Nabava i dobava materijala, te izrada posteljice od pijeska, za polaganje odvodnih cijevi, u sloju od 10 cm ispod i 30 cm iznad cijevi. Posteljica mora biti nivelirana u padu instalacije i nabijena. </t>
  </si>
  <si>
    <t xml:space="preserve">­ obračun po m³ </t>
  </si>
  <si>
    <t>Zatrpavanje iskopa - tucanik</t>
  </si>
  <si>
    <t>­ obračun po m³</t>
  </si>
  <si>
    <t>m3</t>
  </si>
  <si>
    <t>Zatrpavanje iskopa - zemljani materijal</t>
  </si>
  <si>
    <t>Zatrpavanje iskopa cjevovoda za odvodnju, u zelenoj površini. Debljina sloja nasipa cca 100 cm, u širini 80 cm. Za nasipavanje se upotrebljava zemljani materijal od iskopa. Stavka obuhvaća razastiranje, valjanje, planiranje i zbijanje, odnosno sve potrebno do potpune gotovosti radova.</t>
  </si>
  <si>
    <t>Odvoz suvišnog zemljanog materijala</t>
  </si>
  <si>
    <t>Utovar, odvoz i istovar sve suvišne zemlje s gradilišta na gradsku deponiju na udaljenosti do 15 km, uz plaćanje naknade za deponiranje.
Rad obuhvaća prijevoz viška humusnog materijala iz iskopa od mjesta iskopa do mjesta istovara na odlagalište, uključivo utovar, istovar, razastiranje i planiranje.
Izvođač je dužan u potpunosti osigurati prijevoz na samom gradilištu i na javnim prometnim površinama.</t>
  </si>
  <si>
    <t>­ obračun po m³ stvarno prevezenog iskopanog sraslog materijala</t>
  </si>
  <si>
    <t>5.2.</t>
  </si>
  <si>
    <t>5.3.</t>
  </si>
  <si>
    <t>MONTAŽERSKI RADOVI</t>
  </si>
  <si>
    <t>PE modularna revizijska okna</t>
  </si>
  <si>
    <t>Ugradnja lijevano željeznih poklopaca za PE modularna revizijska okna</t>
  </si>
  <si>
    <t>PP slivnik</t>
  </si>
  <si>
    <t>Obračun po komadu gotovog slivnika.</t>
  </si>
  <si>
    <t>PVC kanalizacijske cijevi</t>
  </si>
  <si>
    <t xml:space="preserve"> -obračun po kompletu</t>
  </si>
  <si>
    <t>Ispitivanje vodonepropusnosti</t>
  </si>
  <si>
    <t>Ispitivanje vodonepropusnosti izvedenog kanalizacijskog cjevovoda  i revizijskih okana u cijeloj dužini trase vodom "V" po normi HRN EN 1610:2002 ili jednakovrijedno _______________________ od strane ovlaštene osobe uz izdavanje pisanog izvještaja.
Ispitivanje kompletne kanalizacije objekta sa pripadajućim građevinama (revizijska okna) na vodonepropusnost i funkcionalnost. Ispitivanje cjevovoda i građevina provesti prije zatvaranja rovova i šliceva. Nakon uspješno provedenog ispitivanja na funkcionalnost i vodonepropusnost, o istom izdati atest sukladno zakonskim normama. U cijenu ispitivanja uključiti sav potrošni materijal, te količinu potrošene vode za vrijeme ispitivanja.</t>
  </si>
  <si>
    <t>a) ispitivanje = komplet</t>
  </si>
  <si>
    <t>b) izdavanje atesta = komplet</t>
  </si>
  <si>
    <t>c) izrada pravilnika o radu i održavanju kompletnog odvodnog sistema objekta = komplet</t>
  </si>
  <si>
    <t>ODVODNJA SA PROMETNIH POVRŠINA</t>
  </si>
  <si>
    <t>4.1.1.</t>
  </si>
  <si>
    <t>4.1.2.</t>
  </si>
  <si>
    <t>4.1.3.</t>
  </si>
  <si>
    <t>4.1.4.</t>
  </si>
  <si>
    <t>4.1.5.</t>
  </si>
  <si>
    <t>4.1.6.</t>
  </si>
  <si>
    <t>4.2.1.</t>
  </si>
  <si>
    <t>4.2.2.</t>
  </si>
  <si>
    <t>4.2.3.</t>
  </si>
  <si>
    <t>4.2.4.</t>
  </si>
  <si>
    <t>4.2.5.</t>
  </si>
  <si>
    <t>4.2.6.</t>
  </si>
  <si>
    <t>PVC-U kanalizacijske cijevi za vanjsku  odvodnju (sanitarno-otpadnu i oborinsku odvodnju s krova) s brtvom, obodne čvrstoće SN-8, određenog sastava u skladu sa zahtjevima iz projekte dokumentacije i norme HRN EN 1401-1:2009 i EN ISO 9969   ili jednakovrijedno ____________________.  Naglavak mora biti integrirani dio cijevi (ne smije biti zavaren ili zalijepljen).</t>
  </si>
  <si>
    <t>Nabava, doprema i ugradnja kanalizacijskih PVC cijevi  obodne čvrstoće SN-8, za vanjsku kanalizaciju. Stavka obuhvaća ugradnju kanalizacijskih cijevi sa svim potrebni spojnim i montažnim materijalom.</t>
  </si>
  <si>
    <t>Cijevi za vanjsku kanalizaciju. Obračun po m'</t>
  </si>
  <si>
    <t>- oborinska kanalizacija s prometnih površina</t>
  </si>
  <si>
    <t>Obračun po m’ komplet ugrađene kanalizacijske cjevi (sa fazonskim komadima) zajedno sa brtvenim materijalom, potrebnim pričvršćenjima i zavješenjima, te pripomoć kod ugradnje cjevovoda, uključivo sva potrebna štemanja šliceva – pripasivanja i izrada prodora te zatvaranje (brtvljenje) prodora nakon postave instalacije, upotrebu pokretnih skela i sl.
Cijevi sumnjive kvalitete, bez odgovarajuće atestne dokumentacije, te cijevi neispravno skladištene (na otvorenom prostoru) zabranjeno je ugrađivati u odvodni sustav objekta. 
Ponudom definirati tip nuđene cijevi i kvalitete min. predviđeno stavkom.    
Za sve ostalo pridržavati se uputa proizvođača cijevi, s naglaskom na atestnu dokumentaciju koja garantira kvalitetu cijevi i spojeva sukladno Zakonu o građevnim proizvodima NN RH NN 76/13, 30/14, 130/17, 32/19. ili jednakovrijedno _____________________.</t>
  </si>
  <si>
    <t>Dobava i ugradnja kvalitetnog lj.ž. poklopca - tip okrugli Ø600mm u četvrtastom okviru, s min dva kvalitetna podizača. Poklopac mora imati natpis pripadajuće instalacije (npr. Kanalizacija), te mora biti kvalitetno ugrađen u arm. betonski dio otvora šahta, te niveliran sa završnim-planiranim terenom, asfaltnom ili zelenom površinom ili završnim podom. Okvir poklopca u prometnoj površini mora biti kvalitetno ubetoniran bez mogućnosti vertikalnog ili horizontalnog pomicanja.
Obračun po komadu poklopca.</t>
  </si>
  <si>
    <t>­ Ø 600mm, 50kN - zelena površina</t>
  </si>
  <si>
    <t xml:space="preserve">Ugradnja slivnika od polipropilena promjera Ø50 cm dubine do 1,50 m, sa izradom betonskog vijenca oko cijevi te ugradbom zaobljene rešetke nosivosti 250 kN. Ovom stavkom obuhvaćeni su slijedeći radovi na izradi slivnika:
• Nabava, doprema i ugradnja PP slivnika s taložnicom, Ø50 cm,  visine do 1,50 m. 
• Ugradnja zaobljene rešetke slivnika 500/500 mm.
• Nabava, doprema i ugradnja pijeska oko slivnika   d=15 cm. 
• Izrada podložne bet.ploče, d=10 cm, C 12/15.
• Izrada vijenca na vrhu slivnika, d=15 cm, C25/30.
U cijenu su uključeni dobava, ugradnja i njega betona, glavni i pomoćni materijal, rad i transporti, atesti prema projektu betona i Tehničkom propisu za građevinske konstrukcije (NN 17/17.), te oplata uz sva potrebna podupiranja.
</t>
  </si>
  <si>
    <t>­ Ø160 mm (DN 150)</t>
  </si>
  <si>
    <t>Nabava, dobava  i ugradnja drobljenog kamenog materijala, odnosno zatrpavanje iskopa cjevovoda ispod prometne površine . Debljina sloja nasipa cca 60 cm, u širini 100 cm. Za izradu nosivog sloja upotrebljava se tucanik granulacije 31,5 do 63 mm. Stavka obuhvaća dobavu materijala, razastiranje, valjanje, planiranje i zbijanje, odnosno sve potrebno do potpune gotovosti radova. Mehaničko zbijanje izvršiti do postizanja potrebne kvalitete (min. MS&gt;100 MN/m2).</t>
  </si>
  <si>
    <t>- znak C35</t>
  </si>
  <si>
    <t>D.7.</t>
  </si>
  <si>
    <t>7.1.</t>
  </si>
  <si>
    <t>BRAVARSKI RADOVI</t>
  </si>
  <si>
    <t>­ obračun po m1 ograde</t>
  </si>
  <si>
    <t>m1</t>
  </si>
  <si>
    <t>7.2.</t>
  </si>
  <si>
    <t>Krešimir Mileta, mag.ing.aedif.</t>
  </si>
  <si>
    <t>Osijek, svibanj 2021.</t>
  </si>
  <si>
    <t>OGRADA OKO PARCELE</t>
  </si>
  <si>
    <t>Ograda oko parcele</t>
  </si>
  <si>
    <t>Izrada, dobava i montaža ograde oko parcele. Ispuna ograde je žičani panel dimenzije 250x173 cm. Ogradni paneli izrađeni su od pocinčane žičane mreže koja je zavarena, pocinčana a potom plastificirana, u boji po izboru projektanta. Na gornjoj strani ograde nalaze se bodlje dužine 30 mm. Da bi se postigla dodatna čvrstoća tj. ojačanje, žica se savija po dužini u obliku slova " V ".
Žičana pletiva su fiksirana na metalne stupove 60/60mm, koji sadrže plastičnu kapu na gornjoj strani. Metalni stupovi su ankerirani u betonske temeljne stope Ø25cm i dubine 80cm. U cijenu stavke uračunat je iskop za temeljne stope, armaturne šipke B500B, sav potreban materijal, oplata, njegova dobava i ugradnja, njega betona i atesti.</t>
  </si>
  <si>
    <t>Klizna ogradna vrata</t>
  </si>
  <si>
    <t>Izrada, dobava i montaža ulaznih kliznih vrata, dimenzije 620x175 cm. Stavka podrazumijeva izradu i montažu čeličnih stupova 100/100/4 mm s temeljenjem, izradu okvira kapije s ispunom od vertiklanih profila 300/300/4 na osnom razmaku do 15cm, ugradnju vodilice i pribora za klizanje za daljinsko otvaranje i zatvaranje (s automatikom za klizna vrata) te završno lakiranje u boji po izboru projektanta. NAPOMENA: Za klizna vrata s motorom na daljinsko upravljanje neophodno je dovesti napajanje za elektromotor.</t>
  </si>
  <si>
    <t xml:space="preserve"> - obračun po kompletu ugrađenih vrata</t>
  </si>
  <si>
    <t>Široki iskop tla “C” kategorije (prema OTU) do relativne kote posteljice  ±0,00 do -0,60 m ispod prometnih površina.  
Sve iskope treba obaviti prema profilima, predviđenim
visinskim kotama i propisanim nagibima po projektu, odnosno po zahtjevima nadzornog inženjera. 
Pri izradi iskopa treba provesti sve mjere sigurnosti pri radu i sva potrebna osiguranja postojećih instalacija. Široki iskop treba obavljati upotrebom odgovarajuće strojne mehanizacije i drugih sredstava, a ručni rad ograničiti na neophodni. Iskopani materijal deponirati za ponovnu ugradnju u potrebnom obujmu za zatrpavanje.</t>
  </si>
  <si>
    <t>Izrada nosivog sloja od mehanički zbijenog zrnatog kamenog materijala</t>
  </si>
  <si>
    <t>Rad obuhvaća nabavu, prijevoz i ugradnju zrnatog kamenog materijala u nosivi sloj kolničke konstrukcije. Ovaj sloj se može izvoditi tek nakon što je nadzorni inženjer primio posteljicu. Za izradu ovog sloja može se koristiti drobljeni kameni materijal iz više frakcija. Materijal mora zadovoljavati prema gore navedenim normama. Nosivost materijala ocjenjuje se laboratorijski određenim kalifornijskim indeksom nosivosti CBR. Za drobljeni kameni materijal treba postići vrijednost CBR-a najmanje 80%. Prije zbijanja i u toku zbijanja treba regulirati vlažnost materijala tako da bude u optimalnim granicama. Zahtjevi kvalitete koji se traže za završni nosivi sloj od mehanički zbijenog zrnatog kamenog materijala: Modul stišljivosti Ms mjeren kružnom pločom promjera 30 cm minimum 100 MN/m2. Stupanj zbijenosti Sz u odnosu na modificirani Proctor je min. 100%. Ravnost mjerena letvom duljine 4m smije odstupati za najviše 2 cm. Jediničnom cijenom obuhvaćeni su svi radovi, materijali i prijevozi, potrebni za izradu nosivog sloja.</t>
  </si>
  <si>
    <t>Obračun se vrši po m3 ugrađenog materijala u zbijenom stanju</t>
  </si>
  <si>
    <t>Stavkom obuhvaćeno:
Nosivi sloj kolničke konstrukcije od zrnatog kamenog materijala debljine sloja do 50 cm. Za izradu nosivog sloja upotrebljava se tucanik granulacije 31,5 do 63 mm i sitni kamen granulacije 8 do 16 mm i 0 do 4 mm. Svaki od ovih materijala mora zadovoljavati određene zahtjeve prema odredbama standarda. Stavka obuhvaća dobavu materijala, razastiranje, valjanje, planiranje i zbijanje, odnosno sve potrebno do potpune gotovosti radova. Mehaničko zbijanje izvršiti do postizanja potrebne kvalitete (min. Ms&gt;100 MN/m2). Vršiti ispitivanja mehaničke zbijenosti od strane ovlaštenog tijela, s upisom rezultata u Građevinski dnevnik. Ravnost mjerena letvom duljine 4,00 m smije odstupati za najviše 2 cm.
Obračun po m3 ugrađenog materijala.</t>
  </si>
  <si>
    <t>Bitumenizirani nosivi sloj kolnika, od asfaltbetonske mješavine, AC-32 base 50/70 AG6 M2, debljine 8 cm u uvaljanom stanju s drobljenim kamenim materijalom karbonatnog podrijetla. Stavka obuhvaća dobavu materijala, strojnu ugradbu (razastiranje i zbijanje) uključujući svu opremu i sve potrebno do potpune gotovosti radova. Površine koje se ne mogu ugraditi strojno treba ugradit ručno i uračunati u jediničnu cijenu. Kvaliteta materijala i izvedenog sloja, kao i tekuća i kontrolna ispitivanja moraju biti prema važećim odredbama standarda vezanih za ovaj rad.
Obračun po m2 gornje površine stvarno položenog sloja kvalitete utvrđene projektom.</t>
  </si>
  <si>
    <t>Nosivo-habajući sloj kolnika od asfaltbetonske mješavine, AC-11 surf 50/70 AG1 M2, granulacija 0/11, debljine 4 cm u uvaljanom stanju. Stavka obuhvaća dobavu materijala, strojnu ugradbu (razastiranje i zbijanje) uključujući svu opremu i sve potrebno do potpune gotovosti radova. Površine  koje se ne mogu ugraditi strojno treba ugradit ručno i uračunati u jediničnu cijenu. Kvaliteta materijala i izvedenog sloja, kao i tekuća i kontrolna ispitivanja moraju biti prema važećim odredbama standarda vezanih za ovaj rad.
Obračun po m2 gornje površine stvarno položenog sloja kvalitete utvrđene projektom.</t>
  </si>
  <si>
    <t>Separator prometnih površina</t>
  </si>
  <si>
    <t xml:space="preserve"> -obračun po komadu</t>
  </si>
  <si>
    <t>­ stup dužine 3,5 m / dva znaka na stupu</t>
  </si>
  <si>
    <r>
      <t xml:space="preserve">PYLON RK d.o.o. 
</t>
    </r>
    <r>
      <rPr>
        <sz val="9"/>
        <rFont val="Tahoma"/>
        <family val="2"/>
        <charset val="238"/>
      </rPr>
      <t>Lugarski put I/22, 31220 Višnjevac
OIB: 87538123900</t>
    </r>
    <r>
      <rPr>
        <b/>
        <sz val="9"/>
        <rFont val="Tahoma"/>
        <family val="2"/>
        <charset val="238"/>
      </rPr>
      <t xml:space="preserve">
</t>
    </r>
  </si>
  <si>
    <r>
      <rPr>
        <b/>
        <sz val="9"/>
        <rFont val="Tahoma"/>
        <family val="2"/>
        <charset val="238"/>
      </rPr>
      <t xml:space="preserve">MOTO-NAUTIKA d.o.o.
</t>
    </r>
    <r>
      <rPr>
        <sz val="9"/>
        <rFont val="Tahoma"/>
        <family val="2"/>
        <charset val="238"/>
      </rPr>
      <t>Blatna 48, 31327 Bilje
OIB 26737851694</t>
    </r>
    <r>
      <rPr>
        <b/>
        <sz val="9"/>
        <rFont val="Tahoma"/>
        <family val="2"/>
        <charset val="238"/>
      </rPr>
      <t xml:space="preserve">
</t>
    </r>
  </si>
  <si>
    <t>PROIZVODNA ZGRADA – PROIZVODNJA ČAMACA I SKLADIŠTE</t>
  </si>
  <si>
    <t>k.č.br. 442/20, k.o. Biljek</t>
  </si>
  <si>
    <t>GP-01-21-PP</t>
  </si>
  <si>
    <t>Krešimir Mileta</t>
  </si>
  <si>
    <t>Strojni široki iskop tla za kolničku konstrukciju prometnih površina</t>
  </si>
  <si>
    <t>nosivi sloj , granulacije 0-63 mm, d= 50 cm</t>
  </si>
  <si>
    <t>Strojni površinski iskop humusnog ili trošnog sloja zemlje C kategorije (prema OTU) u debljini 20 cm, ili iznimno stvarne debljine prema uputama nadzornog inženjera, s prebacivanjem (guranjem ili utovarom i prijevozom), razastiranjem i planiranjem iskopanog humusa na privremenom ili stalnom odlagalištu.</t>
  </si>
  <si>
    <t>­ BNS 22, BIT 60, d=8 cm</t>
  </si>
  <si>
    <t>Kombinirani iskop zemljanog materijala C kategorije za potrebe izrade cjevovoda za odvodnju oborinskih voda sa prometnih površina. Širina iskopa je cca 0,80 m s pravilnim odsijecanjem bočnih strana i odbacivanjem zemlje na jednu stranu 1,00 m od ruba rova. Prosječna dubina rova je 0,85 m u zelenoj površini mjereno od kote zaravnatog sloja zelene površine; sve uključivo sa izradom proširenja i produbljena za izvođenje revizijskih okana. Obavezno pridržavanje uvjeta iskopa rova diktiranih od strane proizvođača cijevnog materijala, a sve u skladu sa projektnom dokumentacijom. Iskopani materijal zbrinuti na deponij, ili deponirati za ponovnu ugradnju u potrebnom obujmu za zatrpavanje.</t>
  </si>
  <si>
    <t>Nabava, dobava, transport i  montaža PE modularnih revizijskih okna. Okno sa sastoji od dna okna s kinetom, tijela okna koje je s vanjske strane poprečno orebreno te konusnog završetka DN625. S unutrašnje strane postavljene su PE  penjalice i to 3 kom/m.
Okno se postavlja na zbijenu pješčanu posteljicu min 95% po Proctoru. Nakon polaganja okna i postavljanje kanalizacijskih cijevi okno se zasipa probranim materijalom iz iskopa (ukoliko je ugradnja okna u zelenoj površini) ili sipinom 0-16 mm (ukoliko se okno ugrađuje u prometnice) u slojevim od 30–40cm uz ručno ili strojno zbijanje (za ugradnju u prometnicama).
Obračun po komadu uključujući sve potrebne spojne komade za revizijska okna, obodne krutosti SN8 za profil cijevi prema projektu, uključivo raznošenje i spuštanje u rov te potrebni spojni i brtveni materijal. PP spojni komadi moraju zadovoljavati norme koje su navedene za PP cijevi.  Zasipavanje i ispitivanje revizijskih okana na vodonepropusnost.
PE, dubine do 0,80m do 1,20m .
Obračun po komadu okna (bez poklopca)</t>
  </si>
  <si>
    <t>­ DN 800 (0,80&lt;h≤1,20)</t>
  </si>
  <si>
    <t>BY-PASS SEPARATOR NAFTNIH DERIVATA 
Dobava i ugradnja separatora lakih tekućina iz centrifugalo ljevanog polietilena s mimotokom (bypassom). Separator mora biti konstruiran, izrađen i testiran prema HRN EN 858,  nazivne veličine NS 3/15 (protok kroz separator / ukupni protok). Učinkovitost separatora mora zadovoljiti klasu I - lakih tekućina u izlaznoj vodi do 5mg/l. Separator mora biti siguran od djelovanja sila uzgona do visine podzemne vode najmanje 1m ispod poklopca separatora (bez dodatnog betoniranja). Separator mora imati koalescentni filtar koji se treba moći višekratno koristiti, a za potrebe čišćenja i održavanja jednostavno izvaditi. Separator mora imati sigurnosni plovak tariran na spec. težinu lakih tekućina kao osiguranje od nekontroliranog odljeva istih iz separatora.  Unutarnji elementi separatora trebaju biti izrađeni iz PEHD-a. Sve kao ACO OLEOPASS P NS3/15 ST300 ili jednakovrijedan.</t>
  </si>
  <si>
    <t xml:space="preserve"> Za ugradnju separatora ne smije se koristiti dodatno betoniranje. Pristup u separator mora biti u skladu s HRN EN 476. Separator mora ima integriranu taložnicu minimalne zapremnine 300 litara, minimalni kapacitet uskladištenih lakih tekućina 30 litara dok sveukupni volumen ne smije biti veći od 800 lit. 
Uljev i izljev separatora moraju biti DN200, utični spoj s kliznom brtvom prema HRN EN 1401. 
Dubina uljevne cijevi mjereno od kote poklopca do kote dna cijevi uljeva treba biti T= 0,42m do 1,98m (točnu dubinu treba definirati prije naručivanja separatora). Separator se treba isporučivati s poklopcem u skladu s HRN EN 124 klase nosivosti A15, svijetlog otvora promjera Ø600mm s natpisom: "SEPARATOR". Napomena:točnu dubinu uljevne cijevi definirati prije naručivanja u dogovoru sa nadzornim inženjerom.</t>
  </si>
  <si>
    <t>Linijska rešetka</t>
  </si>
  <si>
    <t xml:space="preserve">Dobava i montaža kanala za linijsku odvodnju oborinskih voda  po RD 150 V, monolitno tijelo kanala od polimerbetona natur boje s otvorima u obliku rešetke. Kanal je namijenjen za izvedbu linijske odvodnje po dužini i okomito na prometnice i autoceste . Građevinska dužina 100 cm, građevinska širina 21 cm, svjetla širina 15 cm, ukupna visina 28 cm za Tip 0.0 , 38 cm , težina 66,3 kg, za razred opterećenja F900 u skladu s HRN EN 1433. Kanal se izvodi polaganjem na zemljo-vlažnu betonsku podlogu marke C 20/25 agregata frakcije 0 -16 drobljenog kamena u debljini sloja  20 cm, bočno  kanal založiti betonom. U slučaju potrebe postizanja vodonepropusnog spoja između tijela kanala na tvornički definiranim utorima nanijeti PU brtvilo kao Sikaflex PRO3 WF. Gornji rub  kanala se izvodi u razini 2 - 5mm ispod kote gotove završne okolne površine. Sve sa priborom za montažu do potpune funkcionalnosti.  </t>
  </si>
  <si>
    <t xml:space="preserve"> - obračun prema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</si>
</sst>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kn&quot;_-;\-* #,##0.00\ &quot;kn&quot;_-;_-* &quot;-&quot;??\ &quot;kn&quot;_-;_-@_-"/>
    <numFmt numFmtId="43" formatCode="_-* #,##0.00_-;\-* #,##0.00_-;_-* &quot;-&quot;??_-;_-@_-"/>
    <numFmt numFmtId="164" formatCode="_-* #,##0.00\ _k_n_-;\-* #,##0.00\ _k_n_-;_-* &quot;-&quot;??\ _k_n_-;_-@_-"/>
    <numFmt numFmtId="165" formatCode="#,##0.00\ &quot;kn&quot;"/>
    <numFmt numFmtId="166" formatCode="_-* #,##0.00\ _k_n_-;\-* #,##0.00\ _k_n_-;_-* \-??\ _k_n_-;_-@_-"/>
    <numFmt numFmtId="167" formatCode="&quot;$&quot;#.;\(&quot;$&quot;#,\)"/>
    <numFmt numFmtId="168" formatCode="&quot;$&quot;#,##0_);[Red]\(&quot;$&quot;#,##0\)"/>
    <numFmt numFmtId="169" formatCode="_-* #,##0.00_-;\-* #,##0.00_-;_-* \-??_-;_-@_-"/>
    <numFmt numFmtId="170" formatCode="_(&quot;kn&quot;\ * #,##0.00_);_(&quot;kn&quot;\ * \(#,##0.00\);_(&quot;kn&quot;\ * &quot;-&quot;??_);_(@_)"/>
    <numFmt numFmtId="171" formatCode="#,##0.00&quot;      &quot;;\-#,##0.00&quot;      &quot;;&quot; -&quot;#&quot;      &quot;;@\ "/>
    <numFmt numFmtId="172" formatCode="#&quot;.&quot;"/>
    <numFmt numFmtId="173" formatCode="#00_ ;"/>
    <numFmt numFmtId="174" formatCode="_-[$€]\ * #,##0.00_-;\-[$€]\ * #,##0.00_-;_-[$€]\ * &quot;-&quot;??_-;_-@_-"/>
    <numFmt numFmtId="175" formatCode="&quot;- &quot;@"/>
    <numFmt numFmtId="176" formatCode="#,##0.00\ [$kn-41A]"/>
    <numFmt numFmtId="177" formatCode="General_)"/>
  </numFmts>
  <fonts count="136">
    <font>
      <sz val="11"/>
      <color theme="1"/>
      <name val="Calibri"/>
      <family val="2"/>
      <charset val="238"/>
      <scheme val="minor"/>
    </font>
    <font>
      <sz val="12"/>
      <name val="Arial"/>
      <family val="2"/>
      <charset val="238"/>
    </font>
    <font>
      <sz val="36"/>
      <name val="Arial"/>
      <family val="2"/>
      <charset val="238"/>
    </font>
    <font>
      <sz val="12"/>
      <name val="Arial"/>
      <family val="2"/>
      <charset val="238"/>
    </font>
    <font>
      <b/>
      <sz val="14"/>
      <name val="Arial"/>
      <family val="2"/>
      <charset val="238"/>
    </font>
    <font>
      <sz val="14"/>
      <name val="Arial"/>
      <family val="2"/>
      <charset val="238"/>
    </font>
    <font>
      <b/>
      <sz val="12"/>
      <name val="Arial"/>
      <family val="2"/>
      <charset val="238"/>
    </font>
    <font>
      <b/>
      <sz val="11"/>
      <name val="Arial"/>
      <family val="2"/>
      <charset val="238"/>
    </font>
    <font>
      <sz val="11"/>
      <name val="Arial"/>
      <family val="2"/>
      <charset val="238"/>
    </font>
    <font>
      <sz val="10"/>
      <name val="Arial"/>
      <family val="2"/>
      <charset val="238"/>
    </font>
    <font>
      <b/>
      <sz val="10"/>
      <name val="Arial"/>
      <family val="2"/>
      <charset val="238"/>
    </font>
    <font>
      <sz val="12"/>
      <color rgb="FFFF0000"/>
      <name val="Arial"/>
      <family val="2"/>
      <charset val="238"/>
    </font>
    <font>
      <sz val="10"/>
      <color rgb="FFFF0000"/>
      <name val="Arial"/>
      <family val="2"/>
      <charset val="238"/>
    </font>
    <font>
      <sz val="36"/>
      <color rgb="FFFF0000"/>
      <name val="Arial"/>
      <family val="2"/>
      <charset val="238"/>
    </font>
    <font>
      <sz val="11"/>
      <color rgb="FFFF0000"/>
      <name val="Arial"/>
      <family val="2"/>
      <charset val="238"/>
    </font>
    <font>
      <sz val="12"/>
      <name val="Arial"/>
      <family val="2"/>
    </font>
    <font>
      <sz val="10"/>
      <name val="Arial"/>
      <family val="2"/>
    </font>
    <font>
      <b/>
      <sz val="10"/>
      <color rgb="FFFF0000"/>
      <name val="Arial"/>
      <family val="2"/>
      <charset val="238"/>
    </font>
    <font>
      <b/>
      <sz val="36"/>
      <color rgb="FFFF0000"/>
      <name val="Arial"/>
      <family val="2"/>
      <charset val="238"/>
    </font>
    <font>
      <sz val="16"/>
      <name val="Arial"/>
      <family val="2"/>
      <charset val="238"/>
    </font>
    <font>
      <b/>
      <sz val="12"/>
      <color rgb="FFFF0000"/>
      <name val="Arial"/>
      <family val="2"/>
      <charset val="238"/>
    </font>
    <font>
      <b/>
      <sz val="16"/>
      <name val="Arial"/>
      <family val="2"/>
      <charset val="238"/>
    </font>
    <font>
      <b/>
      <i/>
      <sz val="16"/>
      <name val="Arial"/>
      <family val="2"/>
      <charset val="238"/>
    </font>
    <font>
      <b/>
      <sz val="11"/>
      <color rgb="FFFF0000"/>
      <name val="Arial"/>
      <family val="2"/>
      <charset val="238"/>
    </font>
    <font>
      <sz val="11"/>
      <color theme="1"/>
      <name val="Calibri"/>
      <family val="2"/>
      <charset val="238"/>
      <scheme val="minor"/>
    </font>
    <font>
      <sz val="11"/>
      <color rgb="FF006100"/>
      <name val="Calibri"/>
      <family val="2"/>
      <charset val="238"/>
      <scheme val="minor"/>
    </font>
    <font>
      <sz val="11"/>
      <color indexed="8"/>
      <name val="Calibri"/>
      <family val="2"/>
      <charset val="238"/>
    </font>
    <font>
      <sz val="12"/>
      <color indexed="8"/>
      <name val="Arial"/>
      <family val="2"/>
      <charset val="238"/>
    </font>
    <font>
      <sz val="10"/>
      <name val="Arial CE"/>
      <charset val="238"/>
    </font>
    <font>
      <sz val="8"/>
      <name val="Arial"/>
      <family val="2"/>
    </font>
    <font>
      <sz val="9"/>
      <color indexed="8"/>
      <name val="Tahoma"/>
      <family val="2"/>
      <charset val="238"/>
    </font>
    <font>
      <sz val="10"/>
      <name val="Tahoma"/>
      <family val="2"/>
      <charset val="238"/>
    </font>
    <font>
      <sz val="11"/>
      <color indexed="8"/>
      <name val="Calibri"/>
      <family val="2"/>
    </font>
    <font>
      <sz val="10"/>
      <name val="Helv"/>
    </font>
    <font>
      <sz val="8"/>
      <name val="Times New Roman"/>
      <family val="1"/>
    </font>
    <font>
      <sz val="12"/>
      <name val="Tms Rmn"/>
    </font>
    <font>
      <sz val="10"/>
      <name val="Geneva"/>
      <family val="2"/>
    </font>
    <font>
      <sz val="10"/>
      <name val="MS Serif"/>
      <family val="1"/>
    </font>
    <font>
      <sz val="10"/>
      <color indexed="16"/>
      <name val="MS Serif"/>
      <family val="1"/>
    </font>
    <font>
      <b/>
      <sz val="12"/>
      <color indexed="9"/>
      <name val="Tms Rmn"/>
    </font>
    <font>
      <b/>
      <sz val="12"/>
      <name val="Arial"/>
      <family val="2"/>
    </font>
    <font>
      <b/>
      <sz val="8"/>
      <name val="MS Sans Serif"/>
      <family val="2"/>
    </font>
    <font>
      <sz val="8"/>
      <name val="Wingdings"/>
      <charset val="2"/>
    </font>
    <font>
      <sz val="8"/>
      <name val="Helv"/>
    </font>
    <font>
      <sz val="8"/>
      <name val="MS Sans Serif"/>
      <family val="2"/>
    </font>
    <font>
      <b/>
      <sz val="8"/>
      <color indexed="8"/>
      <name val="Helv"/>
    </font>
    <font>
      <sz val="9"/>
      <name val="Geneva"/>
      <family val="2"/>
      <charset val="238"/>
    </font>
    <font>
      <sz val="11"/>
      <color indexed="17"/>
      <name val="Calibri"/>
      <family val="2"/>
      <charset val="238"/>
    </font>
    <font>
      <sz val="12"/>
      <name val="CRO_Swiss_Light-Normal"/>
      <charset val="238"/>
    </font>
    <font>
      <sz val="9"/>
      <name val="Arial"/>
      <family val="2"/>
      <charset val="238"/>
    </font>
    <font>
      <sz val="10"/>
      <name val="Geneva"/>
    </font>
    <font>
      <sz val="12"/>
      <color indexed="8"/>
      <name val="Arial"/>
      <family val="2"/>
    </font>
    <font>
      <sz val="11"/>
      <color theme="1"/>
      <name val="Calibri"/>
      <family val="2"/>
      <scheme val="minor"/>
    </font>
    <font>
      <sz val="1"/>
      <color theme="1"/>
      <name val="Calibri"/>
      <family val="2"/>
      <charset val="238"/>
      <scheme val="minor"/>
    </font>
    <font>
      <sz val="9"/>
      <name val="Tahoma"/>
      <family val="2"/>
      <charset val="238"/>
    </font>
    <font>
      <b/>
      <sz val="10"/>
      <name val="Arial"/>
      <family val="2"/>
    </font>
    <font>
      <sz val="10"/>
      <name val="Verdana"/>
      <family val="2"/>
      <charset val="238"/>
    </font>
    <font>
      <sz val="10"/>
      <name val="Arial Narrow"/>
      <family val="2"/>
      <charset val="238"/>
    </font>
    <font>
      <u/>
      <sz val="10"/>
      <color indexed="12"/>
      <name val="Arial"/>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Times New Roman CE"/>
      <family val="1"/>
      <charset val="238"/>
    </font>
    <font>
      <sz val="12"/>
      <name val="Times New Roman CE"/>
      <family val="1"/>
      <charset val="238"/>
    </font>
    <font>
      <sz val="10"/>
      <name val="Helv"/>
      <family val="2"/>
    </font>
    <font>
      <sz val="10"/>
      <color indexed="8"/>
      <name val="Arial CE"/>
      <charset val="238"/>
    </font>
    <font>
      <sz val="11"/>
      <name val="Times New Roman"/>
      <family val="1"/>
      <charset val="238"/>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0"/>
      <name val="Times New Roman"/>
      <family val="1"/>
      <charset val="238"/>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1"/>
      <name val="Calibri"/>
      <family val="2"/>
      <charset val="238"/>
    </font>
    <font>
      <sz val="11"/>
      <name val="Arial"/>
      <family val="2"/>
    </font>
    <font>
      <sz val="11"/>
      <name val="Arial CE"/>
      <charset val="238"/>
    </font>
    <font>
      <b/>
      <sz val="11"/>
      <name val="Arial CE"/>
      <family val="2"/>
      <charset val="238"/>
    </font>
    <font>
      <sz val="10"/>
      <name val="MS Sans Serif"/>
      <family val="2"/>
      <charset val="238"/>
    </font>
    <font>
      <sz val="9"/>
      <name val="Arial"/>
      <family val="2"/>
    </font>
    <font>
      <sz val="12"/>
      <name val="HRHelvetica"/>
    </font>
    <font>
      <b/>
      <sz val="18"/>
      <color indexed="62"/>
      <name val="Cambria"/>
      <family val="2"/>
      <charset val="238"/>
    </font>
    <font>
      <sz val="11"/>
      <color indexed="60"/>
      <name val="Calibri"/>
      <family val="2"/>
    </font>
    <font>
      <sz val="10"/>
      <name val="Arial CE"/>
      <family val="2"/>
    </font>
    <font>
      <sz val="10"/>
      <name val="Arial CE"/>
      <family val="2"/>
      <charset val="238"/>
    </font>
    <font>
      <sz val="10"/>
      <color indexed="8"/>
      <name val="Arial CE"/>
      <family val="2"/>
      <charset val="238"/>
    </font>
    <font>
      <sz val="10"/>
      <name val="Helv"/>
      <charset val="204"/>
    </font>
    <font>
      <sz val="12"/>
      <name val="Arial CE"/>
      <family val="2"/>
      <charset val="238"/>
    </font>
    <font>
      <b/>
      <sz val="11"/>
      <color indexed="60"/>
      <name val="Calibri"/>
      <family val="2"/>
      <charset val="238"/>
    </font>
    <font>
      <b/>
      <sz val="15"/>
      <color indexed="48"/>
      <name val="Calibri"/>
      <family val="2"/>
      <charset val="238"/>
    </font>
    <font>
      <b/>
      <sz val="13"/>
      <color indexed="48"/>
      <name val="Calibri"/>
      <family val="2"/>
      <charset val="238"/>
    </font>
    <font>
      <b/>
      <sz val="11"/>
      <color indexed="48"/>
      <name val="Calibri"/>
      <family val="2"/>
      <charset val="238"/>
    </font>
    <font>
      <sz val="10"/>
      <color indexed="8"/>
      <name val="Century Gothic"/>
      <family val="2"/>
      <charset val="238"/>
    </font>
    <font>
      <sz val="6.8"/>
      <color indexed="8"/>
      <name val="Arial Unicode MS"/>
      <family val="2"/>
      <charset val="238"/>
    </font>
    <font>
      <sz val="11"/>
      <color indexed="59"/>
      <name val="Calibri"/>
      <family val="2"/>
      <charset val="238"/>
    </font>
    <font>
      <sz val="11"/>
      <color indexed="8"/>
      <name val="Arial"/>
      <family val="2"/>
    </font>
    <font>
      <b/>
      <sz val="18"/>
      <color indexed="48"/>
      <name val="Cambria"/>
      <family val="2"/>
      <charset val="238"/>
    </font>
    <font>
      <b/>
      <i/>
      <sz val="16"/>
      <color theme="1"/>
      <name val="Arial"/>
      <family val="2"/>
      <charset val="238"/>
    </font>
    <font>
      <b/>
      <i/>
      <u/>
      <sz val="11"/>
      <color theme="1"/>
      <name val="Arial"/>
      <family val="2"/>
      <charset val="238"/>
    </font>
    <font>
      <sz val="10"/>
      <color indexed="8"/>
      <name val="Arial2"/>
    </font>
    <font>
      <sz val="11"/>
      <color indexed="18"/>
      <name val="Arial"/>
      <family val="2"/>
    </font>
    <font>
      <sz val="10"/>
      <name val="Helv"/>
      <charset val="238"/>
    </font>
    <font>
      <b/>
      <sz val="10"/>
      <color rgb="FF7030A0"/>
      <name val="Arial"/>
      <family val="2"/>
      <charset val="238"/>
    </font>
    <font>
      <sz val="10"/>
      <name val="CRO_Dutch-Normal"/>
    </font>
    <font>
      <sz val="36"/>
      <name val="Arial"/>
      <family val="2"/>
    </font>
    <font>
      <b/>
      <sz val="11"/>
      <name val="Arial"/>
      <family val="2"/>
    </font>
    <font>
      <sz val="10"/>
      <name val="Geometr706 Md BT"/>
      <charset val="238"/>
    </font>
    <font>
      <b/>
      <sz val="9"/>
      <name val="Tahoma"/>
      <family val="2"/>
      <charset val="238"/>
    </font>
    <font>
      <sz val="8"/>
      <name val="Tahoma"/>
      <family val="2"/>
      <charset val="238"/>
    </font>
    <font>
      <b/>
      <sz val="1"/>
      <name val="Tahoma"/>
      <family val="2"/>
      <charset val="238"/>
    </font>
    <font>
      <b/>
      <sz val="2"/>
      <name val="Tahoma"/>
      <family val="2"/>
      <charset val="238"/>
    </font>
    <font>
      <b/>
      <sz val="16"/>
      <name val="Tahoma"/>
      <family val="2"/>
      <charset val="238"/>
    </font>
    <font>
      <b/>
      <sz val="10.5"/>
      <name val="Tahoma"/>
      <family val="2"/>
      <charset val="238"/>
    </font>
    <font>
      <b/>
      <sz val="5"/>
      <name val="Tahoma"/>
      <family val="2"/>
      <charset val="238"/>
    </font>
    <font>
      <sz val="8"/>
      <color rgb="FFFF0000"/>
      <name val="Arial"/>
      <family val="2"/>
      <charset val="238"/>
    </font>
  </fonts>
  <fills count="72">
    <fill>
      <patternFill patternType="none"/>
    </fill>
    <fill>
      <patternFill patternType="gray125"/>
    </fill>
    <fill>
      <patternFill patternType="solid">
        <fgColor theme="0" tint="-4.9989318521683403E-2"/>
        <bgColor indexed="64"/>
      </patternFill>
    </fill>
    <fill>
      <patternFill patternType="solid">
        <fgColor rgb="FFC6EFCE"/>
      </patternFill>
    </fill>
    <fill>
      <patternFill patternType="solid">
        <fgColor indexed="42"/>
      </patternFill>
    </fill>
    <fill>
      <patternFill patternType="solid">
        <fgColor indexed="22"/>
        <bgColor indexed="64"/>
      </patternFill>
    </fill>
    <fill>
      <patternFill patternType="solid">
        <fgColor indexed="65"/>
        <bgColor indexed="64"/>
      </patternFill>
    </fill>
    <fill>
      <patternFill patternType="solid">
        <fgColor indexed="26"/>
        <bgColor indexed="64"/>
      </patternFill>
    </fill>
    <fill>
      <patternFill patternType="solid">
        <fgColor indexed="10"/>
        <bgColor indexed="64"/>
      </patternFill>
    </fill>
    <fill>
      <patternFill patternType="darkVertical"/>
    </fill>
    <fill>
      <patternFill patternType="solid">
        <fgColor indexed="45"/>
        <bgColor indexed="64"/>
      </patternFill>
    </fill>
    <fill>
      <patternFill patternType="solid">
        <fgColor theme="0" tint="-0.249977111117893"/>
        <bgColor indexed="64"/>
      </patternFill>
    </fill>
    <fill>
      <patternFill patternType="solid">
        <fgColor indexed="31"/>
      </patternFill>
    </fill>
    <fill>
      <patternFill patternType="solid">
        <fgColor indexed="31"/>
        <bgColor indexed="44"/>
      </patternFill>
    </fill>
    <fill>
      <patternFill patternType="solid">
        <fgColor indexed="45"/>
      </patternFill>
    </fill>
    <fill>
      <patternFill patternType="solid">
        <fgColor indexed="45"/>
        <bgColor indexed="46"/>
      </patternFill>
    </fill>
    <fill>
      <patternFill patternType="solid">
        <fgColor indexed="42"/>
        <bgColor indexed="26"/>
      </patternFill>
    </fill>
    <fill>
      <patternFill patternType="solid">
        <fgColor indexed="46"/>
      </patternFill>
    </fill>
    <fill>
      <patternFill patternType="solid">
        <fgColor indexed="46"/>
        <bgColor indexed="45"/>
      </patternFill>
    </fill>
    <fill>
      <patternFill patternType="solid">
        <fgColor indexed="27"/>
      </patternFill>
    </fill>
    <fill>
      <patternFill patternType="solid">
        <fgColor indexed="41"/>
        <bgColor indexed="27"/>
      </patternFill>
    </fill>
    <fill>
      <patternFill patternType="solid">
        <fgColor indexed="47"/>
      </patternFill>
    </fill>
    <fill>
      <patternFill patternType="solid">
        <fgColor indexed="27"/>
        <bgColor indexed="44"/>
      </patternFill>
    </fill>
    <fill>
      <patternFill patternType="solid">
        <fgColor indexed="47"/>
        <bgColor indexed="22"/>
      </patternFill>
    </fill>
    <fill>
      <patternFill patternType="solid">
        <fgColor indexed="50"/>
        <bgColor indexed="64"/>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19"/>
        <bgColor indexed="23"/>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60"/>
        <bgColor indexed="59"/>
      </patternFill>
    </fill>
    <fill>
      <patternFill patternType="solid">
        <fgColor indexed="52"/>
        <bgColor indexed="51"/>
      </patternFill>
    </fill>
    <fill>
      <patternFill patternType="solid">
        <fgColor indexed="62"/>
      </patternFill>
    </fill>
    <fill>
      <patternFill patternType="solid">
        <fgColor indexed="62"/>
        <bgColor indexed="63"/>
      </patternFill>
    </fill>
    <fill>
      <patternFill patternType="solid">
        <fgColor indexed="10"/>
      </patternFill>
    </fill>
    <fill>
      <patternFill patternType="solid">
        <fgColor indexed="10"/>
        <bgColor indexed="16"/>
      </patternFill>
    </fill>
    <fill>
      <patternFill patternType="solid">
        <fgColor indexed="57"/>
      </patternFill>
    </fill>
    <fill>
      <patternFill patternType="solid">
        <fgColor indexed="54"/>
        <bgColor indexed="23"/>
      </patternFill>
    </fill>
    <fill>
      <patternFill patternType="solid">
        <fgColor indexed="53"/>
      </patternFill>
    </fill>
    <fill>
      <patternFill patternType="solid">
        <fgColor indexed="25"/>
        <bgColor indexed="61"/>
      </patternFill>
    </fill>
    <fill>
      <patternFill patternType="solid">
        <fgColor indexed="22"/>
      </patternFill>
    </fill>
    <fill>
      <patternFill patternType="solid">
        <fgColor indexed="26"/>
      </patternFill>
    </fill>
    <fill>
      <patternFill patternType="solid">
        <fgColor indexed="26"/>
        <bgColor indexed="43"/>
      </patternFill>
    </fill>
    <fill>
      <patternFill patternType="solid">
        <fgColor indexed="26"/>
        <bgColor indexed="9"/>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2"/>
        <bgColor indexed="27"/>
      </patternFill>
    </fill>
    <fill>
      <patternFill patternType="solid">
        <fgColor indexed="42"/>
        <bgColor indexed="44"/>
      </patternFill>
    </fill>
    <fill>
      <patternFill patternType="solid">
        <fgColor indexed="45"/>
        <bgColor indexed="29"/>
      </patternFill>
    </fill>
    <fill>
      <patternFill patternType="solid">
        <fgColor indexed="57"/>
        <bgColor indexed="21"/>
      </patternFill>
    </fill>
    <fill>
      <patternFill patternType="solid">
        <fgColor indexed="53"/>
        <bgColor indexed="52"/>
      </patternFill>
    </fill>
    <fill>
      <patternFill patternType="solid">
        <fgColor indexed="9"/>
        <bgColor indexed="26"/>
      </patternFill>
    </fill>
    <fill>
      <patternFill patternType="solid">
        <fgColor indexed="43"/>
      </patternFill>
    </fill>
    <fill>
      <patternFill patternType="solid">
        <fgColor indexed="43"/>
        <bgColor indexed="26"/>
      </patternFill>
    </fill>
    <fill>
      <patternFill patternType="solid">
        <fgColor indexed="47"/>
        <bgColor indexed="64"/>
      </patternFill>
    </fill>
    <fill>
      <patternFill patternType="solid">
        <fgColor indexed="27"/>
        <bgColor indexed="41"/>
      </patternFill>
    </fill>
    <fill>
      <patternFill patternType="solid">
        <fgColor theme="5" tint="0.39994506668294322"/>
        <bgColor indexed="64"/>
      </patternFill>
    </fill>
    <fill>
      <patternFill patternType="solid">
        <fgColor theme="9" tint="-0.24994659260841701"/>
        <bgColor indexed="64"/>
      </patternFill>
    </fill>
    <fill>
      <patternFill patternType="solid">
        <fgColor theme="0"/>
        <bgColor indexed="64"/>
      </patternFill>
    </fill>
    <fill>
      <patternFill patternType="solid">
        <fgColor rgb="FF92D050"/>
        <bgColor indexed="64"/>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double">
        <color indexed="60"/>
      </bottom>
      <diagonal/>
    </border>
    <border>
      <left/>
      <right/>
      <top style="hair">
        <color indexed="8"/>
      </top>
      <bottom style="hair">
        <color indexed="8"/>
      </bottom>
      <diagonal/>
    </border>
  </borders>
  <cellStyleXfs count="1200">
    <xf numFmtId="0" fontId="0" fillId="0" borderId="0"/>
    <xf numFmtId="4" fontId="1" fillId="0" borderId="0"/>
    <xf numFmtId="4" fontId="3" fillId="0" borderId="0"/>
    <xf numFmtId="4" fontId="3" fillId="0" borderId="0"/>
    <xf numFmtId="164" fontId="3" fillId="0" borderId="0" applyFont="0" applyFill="0" applyBorder="0" applyAlignment="0" applyProtection="0"/>
    <xf numFmtId="0" fontId="9" fillId="0" borderId="0"/>
    <xf numFmtId="0" fontId="9" fillId="0" borderId="0"/>
    <xf numFmtId="0" fontId="34" fillId="0" borderId="0">
      <alignment horizontal="center" wrapText="1"/>
      <protection locked="0"/>
    </xf>
    <xf numFmtId="0" fontId="35" fillId="0" borderId="0" applyNumberFormat="0" applyFill="0" applyBorder="0" applyAlignment="0" applyProtection="0"/>
    <xf numFmtId="167" fontId="36" fillId="0" borderId="0" applyFill="0" applyBorder="0" applyAlignment="0"/>
    <xf numFmtId="167" fontId="50" fillId="0" borderId="0" applyFill="0" applyBorder="0" applyAlignment="0"/>
    <xf numFmtId="164" fontId="1" fillId="0" borderId="0" applyFont="0" applyFill="0" applyBorder="0" applyAlignment="0" applyProtection="0"/>
    <xf numFmtId="0" fontId="27" fillId="0" borderId="0"/>
    <xf numFmtId="164" fontId="9" fillId="0" borderId="0" applyFont="0" applyFill="0" applyBorder="0" applyAlignment="0" applyProtection="0"/>
    <xf numFmtId="4" fontId="27" fillId="0" borderId="0"/>
    <xf numFmtId="4" fontId="27" fillId="0" borderId="0"/>
    <xf numFmtId="4" fontId="27" fillId="0" borderId="0"/>
    <xf numFmtId="4" fontId="2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27" fillId="0" borderId="0"/>
    <xf numFmtId="164" fontId="9" fillId="0" borderId="0" applyFont="0" applyFill="0" applyBorder="0" applyAlignment="0" applyProtection="0"/>
    <xf numFmtId="164" fontId="9" fillId="0" borderId="0" applyFont="0" applyFill="0" applyBorder="0" applyAlignment="0" applyProtection="0"/>
    <xf numFmtId="166" fontId="1" fillId="0" borderId="0" applyFill="0" applyBorder="0" applyAlignment="0" applyProtection="0"/>
    <xf numFmtId="169" fontId="26" fillId="0" borderId="0" applyFill="0" applyBorder="0" applyAlignment="0" applyProtection="0"/>
    <xf numFmtId="164" fontId="1" fillId="0" borderId="0" applyFont="0" applyFill="0" applyBorder="0" applyAlignment="0" applyProtection="0"/>
    <xf numFmtId="0" fontId="37" fillId="0" borderId="0" applyNumberFormat="0" applyAlignment="0">
      <alignment horizontal="left"/>
    </xf>
    <xf numFmtId="4" fontId="27"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0" fillId="0" borderId="0">
      <alignment horizontal="left" wrapText="1" indent="1"/>
    </xf>
    <xf numFmtId="0" fontId="38" fillId="0" borderId="0" applyNumberFormat="0" applyAlignment="0">
      <alignment horizontal="left"/>
    </xf>
    <xf numFmtId="0" fontId="9" fillId="0" borderId="0"/>
    <xf numFmtId="0" fontId="25" fillId="3" borderId="0" applyNumberFormat="0" applyBorder="0" applyAlignment="0" applyProtection="0"/>
    <xf numFmtId="0" fontId="47" fillId="4" borderId="0" applyNumberFormat="0" applyBorder="0" applyAlignment="0" applyProtection="0"/>
    <xf numFmtId="38" fontId="29" fillId="5" borderId="0" applyNumberFormat="0" applyBorder="0" applyAlignment="0" applyProtection="0"/>
    <xf numFmtId="0" fontId="39" fillId="6" borderId="0"/>
    <xf numFmtId="0" fontId="40" fillId="0" borderId="11" applyNumberFormat="0" applyAlignment="0" applyProtection="0">
      <alignment horizontal="left" vertical="center"/>
    </xf>
    <xf numFmtId="0" fontId="40" fillId="0" borderId="8">
      <alignment horizontal="left" vertical="center"/>
    </xf>
    <xf numFmtId="0" fontId="41" fillId="0" borderId="12">
      <alignment horizontal="center"/>
    </xf>
    <xf numFmtId="0" fontId="41" fillId="0" borderId="0">
      <alignment horizontal="center"/>
    </xf>
    <xf numFmtId="10" fontId="29" fillId="7" borderId="13" applyNumberFormat="0" applyBorder="0" applyAlignment="0" applyProtection="0"/>
    <xf numFmtId="0" fontId="7" fillId="8" borderId="0">
      <alignment horizontal="center" vertical="center" wrapText="1"/>
    </xf>
    <xf numFmtId="38" fontId="36" fillId="0" borderId="0" applyFont="0" applyFill="0" applyBorder="0" applyAlignment="0" applyProtection="0"/>
    <xf numFmtId="40" fontId="36" fillId="0" borderId="0" applyFont="0" applyFill="0" applyBorder="0" applyAlignment="0" applyProtection="0"/>
    <xf numFmtId="0" fontId="36" fillId="0" borderId="0"/>
    <xf numFmtId="0" fontId="50" fillId="0" borderId="0"/>
    <xf numFmtId="4"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31" fillId="0" borderId="0"/>
    <xf numFmtId="0" fontId="31" fillId="0" borderId="0"/>
    <xf numFmtId="0" fontId="26" fillId="0" borderId="0"/>
    <xf numFmtId="0" fontId="26" fillId="0" borderId="0"/>
    <xf numFmtId="0" fontId="26" fillId="0" borderId="0"/>
    <xf numFmtId="0" fontId="48" fillId="0" borderId="0"/>
    <xf numFmtId="0" fontId="48" fillId="0" borderId="0"/>
    <xf numFmtId="0" fontId="16" fillId="0" borderId="0"/>
    <xf numFmtId="0" fontId="24" fillId="0" borderId="0"/>
    <xf numFmtId="0" fontId="26" fillId="0" borderId="0"/>
    <xf numFmtId="0" fontId="9" fillId="0" borderId="0"/>
    <xf numFmtId="0" fontId="9" fillId="0" borderId="0"/>
    <xf numFmtId="0" fontId="9" fillId="0" borderId="0"/>
    <xf numFmtId="0" fontId="9" fillId="0" borderId="0"/>
    <xf numFmtId="0" fontId="9" fillId="0" borderId="0"/>
    <xf numFmtId="4" fontId="1" fillId="0" borderId="0"/>
    <xf numFmtId="0" fontId="24" fillId="0" borderId="0"/>
    <xf numFmtId="0" fontId="9" fillId="0" borderId="0"/>
    <xf numFmtId="4" fontId="26" fillId="0" borderId="0"/>
    <xf numFmtId="4" fontId="26" fillId="0" borderId="0"/>
    <xf numFmtId="4" fontId="1" fillId="0" borderId="0"/>
    <xf numFmtId="4" fontId="1" fillId="0" borderId="0"/>
    <xf numFmtId="0" fontId="9" fillId="0" borderId="0"/>
    <xf numFmtId="4" fontId="27" fillId="0" borderId="0"/>
    <xf numFmtId="0" fontId="1" fillId="0" borderId="0"/>
    <xf numFmtId="4" fontId="27" fillId="0" borderId="0"/>
    <xf numFmtId="4" fontId="51" fillId="0" borderId="0"/>
    <xf numFmtId="4" fontId="27" fillId="0" borderId="0"/>
    <xf numFmtId="4" fontId="27" fillId="0" borderId="0"/>
    <xf numFmtId="0" fontId="49" fillId="0" borderId="0"/>
    <xf numFmtId="4" fontId="1" fillId="0" borderId="0"/>
    <xf numFmtId="4" fontId="1" fillId="0" borderId="0"/>
    <xf numFmtId="0" fontId="9" fillId="0" borderId="0"/>
    <xf numFmtId="0" fontId="1" fillId="0" borderId="0"/>
    <xf numFmtId="0" fontId="16" fillId="0" borderId="0"/>
    <xf numFmtId="0" fontId="1" fillId="0" borderId="0"/>
    <xf numFmtId="0" fontId="31" fillId="0" borderId="0"/>
    <xf numFmtId="0" fontId="36" fillId="0" borderId="0"/>
    <xf numFmtId="0" fontId="52" fillId="0" borderId="0"/>
    <xf numFmtId="0" fontId="9" fillId="0" borderId="0"/>
    <xf numFmtId="0" fontId="9" fillId="0" borderId="0"/>
    <xf numFmtId="0" fontId="28" fillId="0" borderId="0"/>
    <xf numFmtId="0" fontId="46" fillId="0" borderId="0"/>
    <xf numFmtId="0" fontId="16" fillId="0" borderId="0"/>
    <xf numFmtId="0" fontId="26" fillId="0" borderId="0"/>
    <xf numFmtId="14" fontId="34" fillId="0" borderId="0">
      <alignment horizontal="center" wrapText="1"/>
      <protection locked="0"/>
    </xf>
    <xf numFmtId="9" fontId="1" fillId="0" borderId="0" applyFont="0" applyFill="0" applyBorder="0" applyAlignment="0" applyProtection="0"/>
    <xf numFmtId="10" fontId="16" fillId="0" borderId="0" applyFont="0" applyFill="0" applyBorder="0" applyAlignment="0" applyProtection="0"/>
    <xf numFmtId="0" fontId="42" fillId="9" borderId="0" applyNumberFormat="0" applyFont="0" applyBorder="0" applyAlignment="0">
      <alignment horizontal="center"/>
    </xf>
    <xf numFmtId="14" fontId="43" fillId="0" borderId="0" applyNumberFormat="0" applyFill="0" applyBorder="0" applyAlignment="0" applyProtection="0">
      <alignment horizontal="left"/>
    </xf>
    <xf numFmtId="0" fontId="42" fillId="1" borderId="8" applyNumberFormat="0" applyFont="0" applyAlignment="0">
      <alignment horizontal="center"/>
    </xf>
    <xf numFmtId="0" fontId="44" fillId="0" borderId="0" applyNumberFormat="0" applyFill="0" applyBorder="0" applyAlignment="0">
      <alignment horizontal="center"/>
    </xf>
    <xf numFmtId="0" fontId="29" fillId="10" borderId="0" applyNumberFormat="0" applyFont="0" applyBorder="0" applyAlignment="0" applyProtection="0"/>
    <xf numFmtId="0" fontId="33" fillId="0" borderId="0"/>
    <xf numFmtId="40" fontId="45" fillId="0" borderId="0" applyBorder="0">
      <alignment horizontal="right"/>
    </xf>
    <xf numFmtId="168" fontId="36" fillId="0" borderId="0" applyFont="0" applyFill="0" applyBorder="0" applyAlignment="0" applyProtection="0"/>
    <xf numFmtId="164" fontId="32" fillId="0" borderId="0" applyFont="0" applyFill="0" applyBorder="0" applyAlignment="0" applyProtection="0"/>
    <xf numFmtId="164" fontId="9" fillId="0" borderId="0" applyFont="0" applyFill="0" applyBorder="0" applyAlignment="0" applyProtection="0"/>
    <xf numFmtId="4" fontId="1" fillId="0" borderId="0"/>
    <xf numFmtId="164" fontId="1"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4" fontId="1" fillId="0" borderId="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1" fillId="0" borderId="0"/>
    <xf numFmtId="9" fontId="1" fillId="0" borderId="0" applyFont="0" applyFill="0" applyBorder="0" applyAlignment="0" applyProtection="0"/>
    <xf numFmtId="9" fontId="1" fillId="0" borderId="0" applyFont="0" applyFill="0" applyBorder="0" applyAlignment="0" applyProtection="0"/>
    <xf numFmtId="4" fontId="1" fillId="0" borderId="0"/>
    <xf numFmtId="164" fontId="32" fillId="0" borderId="0" applyFont="0" applyFill="0" applyBorder="0" applyAlignment="0" applyProtection="0"/>
    <xf numFmtId="164" fontId="9" fillId="0" borderId="0" applyFont="0" applyFill="0" applyBorder="0" applyAlignment="0" applyProtection="0"/>
    <xf numFmtId="9" fontId="1" fillId="0" borderId="0" applyFont="0" applyFill="0" applyBorder="0" applyAlignment="0" applyProtection="0"/>
    <xf numFmtId="4" fontId="1" fillId="0" borderId="0"/>
    <xf numFmtId="4" fontId="1" fillId="0" borderId="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4" fillId="0" borderId="0"/>
    <xf numFmtId="0" fontId="24" fillId="0" borderId="0"/>
    <xf numFmtId="0" fontId="24" fillId="0" borderId="0"/>
    <xf numFmtId="0" fontId="24" fillId="0" borderId="0"/>
    <xf numFmtId="4" fontId="1" fillId="0" borderId="0"/>
    <xf numFmtId="4" fontId="1" fillId="0" borderId="0"/>
    <xf numFmtId="164" fontId="32" fillId="0" borderId="0" applyFont="0" applyFill="0" applyBorder="0" applyAlignment="0" applyProtection="0"/>
    <xf numFmtId="164" fontId="9" fillId="0" borderId="0" applyFont="0" applyFill="0" applyBorder="0" applyAlignment="0" applyProtection="0"/>
    <xf numFmtId="4" fontId="1" fillId="0" borderId="0"/>
    <xf numFmtId="164" fontId="52" fillId="0" borderId="0" applyFont="0" applyFill="0" applyBorder="0" applyAlignment="0" applyProtection="0"/>
    <xf numFmtId="0" fontId="56" fillId="0" borderId="0"/>
    <xf numFmtId="0" fontId="57" fillId="0" borderId="0"/>
    <xf numFmtId="0" fontId="96" fillId="0" borderId="0">
      <alignment horizontal="left" vertical="top" wrapText="1"/>
    </xf>
    <xf numFmtId="0" fontId="8" fillId="0" borderId="0">
      <alignment horizontal="left" vertical="top" wrapText="1"/>
    </xf>
    <xf numFmtId="0" fontId="107" fillId="0" borderId="0"/>
    <xf numFmtId="0" fontId="33" fillId="0" borderId="0"/>
    <xf numFmtId="0" fontId="9" fillId="0" borderId="0"/>
    <xf numFmtId="173" fontId="100" fillId="0" borderId="0" applyFill="0" applyBorder="0" applyProtection="0">
      <alignment horizontal="left" vertical="top"/>
    </xf>
    <xf numFmtId="0" fontId="96" fillId="68" borderId="0" applyNumberFormat="0" applyFont="0" applyBorder="0" applyAlignment="0" applyProtection="0">
      <alignment vertical="center"/>
    </xf>
    <xf numFmtId="0" fontId="100" fillId="0" borderId="0" applyFill="0" applyBorder="0" applyProtection="0">
      <alignment horizontal="justify" vertical="top" wrapText="1"/>
    </xf>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4"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4" borderId="0" applyNumberFormat="0" applyBorder="0" applyAlignment="0" applyProtection="0"/>
    <xf numFmtId="0" fontId="26" fillId="16" borderId="0" applyNumberFormat="0" applyBorder="0" applyAlignment="0" applyProtection="0"/>
    <xf numFmtId="0" fontId="26" fillId="4"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7"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1" borderId="0" applyNumberFormat="0" applyBorder="0" applyAlignment="0" applyProtection="0"/>
    <xf numFmtId="0" fontId="32" fillId="12" borderId="0" applyNumberFormat="0" applyBorder="0" applyAlignment="0" applyProtection="0"/>
    <xf numFmtId="0" fontId="32" fillId="14" borderId="0" applyNumberFormat="0" applyBorder="0" applyAlignment="0" applyProtection="0"/>
    <xf numFmtId="0" fontId="32" fillId="4" borderId="0" applyNumberFormat="0" applyBorder="0" applyAlignment="0" applyProtection="0"/>
    <xf numFmtId="0" fontId="32" fillId="17" borderId="0" applyNumberFormat="0" applyBorder="0" applyAlignment="0" applyProtection="0"/>
    <xf numFmtId="0" fontId="32" fillId="19" borderId="0" applyNumberFormat="0" applyBorder="0" applyAlignment="0" applyProtection="0"/>
    <xf numFmtId="0" fontId="32" fillId="21" borderId="0" applyNumberFormat="0" applyBorder="0" applyAlignment="0" applyProtection="0"/>
    <xf numFmtId="0" fontId="26" fillId="13" borderId="0" applyNumberFormat="0" applyBorder="0" applyAlignment="0" applyProtection="0"/>
    <xf numFmtId="0" fontId="32" fillId="12"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2" fillId="14" borderId="0" applyNumberFormat="0" applyBorder="0" applyAlignment="0" applyProtection="0"/>
    <xf numFmtId="0" fontId="26" fillId="14" borderId="0" applyNumberFormat="0" applyBorder="0" applyAlignment="0" applyProtection="0"/>
    <xf numFmtId="0" fontId="26" fillId="16" borderId="0" applyNumberFormat="0" applyBorder="0" applyAlignment="0" applyProtection="0"/>
    <xf numFmtId="0" fontId="32" fillId="4" borderId="0" applyNumberFormat="0" applyBorder="0" applyAlignment="0" applyProtection="0"/>
    <xf numFmtId="0" fontId="26" fillId="4" borderId="0" applyNumberFormat="0" applyBorder="0" applyAlignment="0" applyProtection="0"/>
    <xf numFmtId="0" fontId="26" fillId="18" borderId="0" applyNumberFormat="0" applyBorder="0" applyAlignment="0" applyProtection="0"/>
    <xf numFmtId="0" fontId="32" fillId="17" borderId="0" applyNumberFormat="0" applyBorder="0" applyAlignment="0" applyProtection="0"/>
    <xf numFmtId="0" fontId="26" fillId="17" borderId="0" applyNumberFormat="0" applyBorder="0" applyAlignment="0" applyProtection="0"/>
    <xf numFmtId="0" fontId="26" fillId="22" borderId="0" applyNumberFormat="0" applyBorder="0" applyAlignment="0" applyProtection="0"/>
    <xf numFmtId="0" fontId="32" fillId="19" borderId="0" applyNumberFormat="0" applyBorder="0" applyAlignment="0" applyProtection="0"/>
    <xf numFmtId="0" fontId="26" fillId="19" borderId="0" applyNumberFormat="0" applyBorder="0" applyAlignment="0" applyProtection="0"/>
    <xf numFmtId="0" fontId="26" fillId="23" borderId="0" applyNumberFormat="0" applyBorder="0" applyAlignment="0" applyProtection="0"/>
    <xf numFmtId="0" fontId="32" fillId="21" borderId="0" applyNumberFormat="0" applyBorder="0" applyAlignment="0" applyProtection="0"/>
    <xf numFmtId="0" fontId="26" fillId="21" borderId="0" applyNumberFormat="0" applyBorder="0" applyAlignment="0" applyProtection="0"/>
    <xf numFmtId="0" fontId="16" fillId="24" borderId="0" applyNumberFormat="0" applyFont="0" applyBorder="0" applyAlignment="0" applyProtection="0">
      <alignment vertical="center"/>
    </xf>
    <xf numFmtId="0" fontId="100" fillId="0" borderId="0" applyFill="0" applyBorder="0" applyProtection="0">
      <alignment horizontal="center"/>
    </xf>
    <xf numFmtId="0" fontId="96" fillId="69" borderId="0" applyNumberFormat="0" applyFont="0" applyBorder="0" applyAlignment="0" applyProtection="0">
      <alignment vertical="center"/>
    </xf>
    <xf numFmtId="43" fontId="100" fillId="0" borderId="0" applyFill="0" applyBorder="0" applyProtection="0">
      <alignment horizontal="right"/>
    </xf>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5"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7"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5"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1"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2" fillId="29" borderId="0" applyNumberFormat="0" applyBorder="0" applyAlignment="0" applyProtection="0"/>
    <xf numFmtId="0" fontId="32" fillId="17" borderId="0" applyNumberFormat="0" applyBorder="0" applyAlignment="0" applyProtection="0"/>
    <xf numFmtId="0" fontId="32" fillId="25" borderId="0" applyNumberFormat="0" applyBorder="0" applyAlignment="0" applyProtection="0"/>
    <xf numFmtId="0" fontId="32" fillId="31"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8" borderId="0" applyNumberFormat="0" applyBorder="0" applyAlignment="0" applyProtection="0"/>
    <xf numFmtId="0" fontId="32" fillId="27"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32" fillId="29" borderId="0" applyNumberFormat="0" applyBorder="0" applyAlignment="0" applyProtection="0"/>
    <xf numFmtId="0" fontId="26" fillId="29" borderId="0" applyNumberFormat="0" applyBorder="0" applyAlignment="0" applyProtection="0"/>
    <xf numFmtId="0" fontId="26" fillId="18" borderId="0" applyNumberFormat="0" applyBorder="0" applyAlignment="0" applyProtection="0"/>
    <xf numFmtId="0" fontId="32" fillId="17" borderId="0" applyNumberFormat="0" applyBorder="0" applyAlignment="0" applyProtection="0"/>
    <xf numFmtId="0" fontId="26" fillId="17" borderId="0" applyNumberFormat="0" applyBorder="0" applyAlignment="0" applyProtection="0"/>
    <xf numFmtId="0" fontId="26" fillId="26" borderId="0" applyNumberFormat="0" applyBorder="0" applyAlignment="0" applyProtection="0"/>
    <xf numFmtId="0" fontId="32" fillId="25" borderId="0" applyNumberFormat="0" applyBorder="0" applyAlignment="0" applyProtection="0"/>
    <xf numFmtId="0" fontId="26" fillId="25" borderId="0" applyNumberFormat="0" applyBorder="0" applyAlignment="0" applyProtection="0"/>
    <xf numFmtId="0" fontId="26" fillId="33" borderId="0" applyNumberFormat="0" applyBorder="0" applyAlignment="0" applyProtection="0"/>
    <xf numFmtId="0" fontId="32" fillId="31" borderId="0" applyNumberFormat="0" applyBorder="0" applyAlignment="0" applyProtection="0"/>
    <xf numFmtId="0" fontId="26" fillId="31"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4" borderId="0" applyNumberFormat="0" applyBorder="0" applyAlignment="0" applyProtection="0"/>
    <xf numFmtId="0" fontId="59" fillId="35"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7" borderId="0" applyNumberFormat="0" applyBorder="0" applyAlignment="0" applyProtection="0"/>
    <xf numFmtId="0" fontId="59" fillId="28" borderId="0" applyNumberFormat="0" applyBorder="0" applyAlignment="0" applyProtection="0"/>
    <xf numFmtId="0" fontId="59" fillId="30" borderId="0" applyNumberFormat="0" applyBorder="0" applyAlignment="0" applyProtection="0"/>
    <xf numFmtId="0" fontId="59" fillId="30" borderId="0" applyNumberFormat="0" applyBorder="0" applyAlignment="0" applyProtection="0"/>
    <xf numFmtId="0" fontId="59" fillId="29" borderId="0" applyNumberFormat="0" applyBorder="0" applyAlignment="0" applyProtection="0"/>
    <xf numFmtId="0" fontId="59" fillId="30" borderId="0" applyNumberFormat="0" applyBorder="0" applyAlignment="0" applyProtection="0"/>
    <xf numFmtId="0" fontId="59" fillId="37" borderId="0" applyNumberFormat="0" applyBorder="0" applyAlignment="0" applyProtection="0"/>
    <xf numFmtId="0" fontId="59" fillId="37" borderId="0" applyNumberFormat="0" applyBorder="0" applyAlignment="0" applyProtection="0"/>
    <xf numFmtId="0" fontId="59" fillId="36" borderId="0" applyNumberFormat="0" applyBorder="0" applyAlignment="0" applyProtection="0"/>
    <xf numFmtId="0" fontId="59" fillId="37" borderId="0" applyNumberFormat="0" applyBorder="0" applyAlignment="0" applyProtection="0"/>
    <xf numFmtId="0" fontId="59" fillId="39" borderId="0" applyNumberFormat="0" applyBorder="0" applyAlignment="0" applyProtection="0"/>
    <xf numFmtId="0" fontId="59" fillId="39" borderId="0" applyNumberFormat="0" applyBorder="0" applyAlignment="0" applyProtection="0"/>
    <xf numFmtId="0" fontId="59" fillId="38" borderId="0" applyNumberFormat="0" applyBorder="0" applyAlignment="0" applyProtection="0"/>
    <xf numFmtId="0" fontId="59" fillId="39" borderId="0" applyNumberFormat="0" applyBorder="0" applyAlignment="0" applyProtection="0"/>
    <xf numFmtId="0" fontId="59" fillId="41" borderId="0" applyNumberFormat="0" applyBorder="0" applyAlignment="0" applyProtection="0"/>
    <xf numFmtId="0" fontId="59" fillId="41" borderId="0" applyNumberFormat="0" applyBorder="0" applyAlignment="0" applyProtection="0"/>
    <xf numFmtId="0" fontId="59" fillId="40" borderId="0" applyNumberFormat="0" applyBorder="0" applyAlignment="0" applyProtection="0"/>
    <xf numFmtId="0" fontId="59" fillId="41" borderId="0" applyNumberFormat="0" applyBorder="0" applyAlignment="0" applyProtection="0"/>
    <xf numFmtId="0" fontId="79" fillId="34" borderId="0" applyNumberFormat="0" applyBorder="0" applyAlignment="0" applyProtection="0"/>
    <xf numFmtId="0" fontId="79" fillId="27" borderId="0" applyNumberFormat="0" applyBorder="0" applyAlignment="0" applyProtection="0"/>
    <xf numFmtId="0" fontId="79" fillId="29" borderId="0" applyNumberFormat="0" applyBorder="0" applyAlignment="0" applyProtection="0"/>
    <xf numFmtId="0" fontId="79" fillId="36" borderId="0" applyNumberFormat="0" applyBorder="0" applyAlignment="0" applyProtection="0"/>
    <xf numFmtId="0" fontId="79" fillId="38" borderId="0" applyNumberFormat="0" applyBorder="0" applyAlignment="0" applyProtection="0"/>
    <xf numFmtId="0" fontId="79" fillId="40" borderId="0" applyNumberFormat="0" applyBorder="0" applyAlignment="0" applyProtection="0"/>
    <xf numFmtId="0" fontId="59" fillId="35" borderId="0" applyNumberFormat="0" applyBorder="0" applyAlignment="0" applyProtection="0"/>
    <xf numFmtId="0" fontId="79" fillId="34" borderId="0" applyNumberFormat="0" applyBorder="0" applyAlignment="0" applyProtection="0"/>
    <xf numFmtId="0" fontId="59" fillId="28" borderId="0" applyNumberFormat="0" applyBorder="0" applyAlignment="0" applyProtection="0"/>
    <xf numFmtId="0" fontId="79" fillId="27" borderId="0" applyNumberFormat="0" applyBorder="0" applyAlignment="0" applyProtection="0"/>
    <xf numFmtId="0" fontId="59" fillId="30" borderId="0" applyNumberFormat="0" applyBorder="0" applyAlignment="0" applyProtection="0"/>
    <xf numFmtId="0" fontId="79" fillId="29" borderId="0" applyNumberFormat="0" applyBorder="0" applyAlignment="0" applyProtection="0"/>
    <xf numFmtId="0" fontId="59" fillId="37" borderId="0" applyNumberFormat="0" applyBorder="0" applyAlignment="0" applyProtection="0"/>
    <xf numFmtId="0" fontId="79" fillId="36" borderId="0" applyNumberFormat="0" applyBorder="0" applyAlignment="0" applyProtection="0"/>
    <xf numFmtId="0" fontId="59" fillId="39" borderId="0" applyNumberFormat="0" applyBorder="0" applyAlignment="0" applyProtection="0"/>
    <xf numFmtId="0" fontId="79" fillId="38" borderId="0" applyNumberFormat="0" applyBorder="0" applyAlignment="0" applyProtection="0"/>
    <xf numFmtId="0" fontId="59" fillId="42" borderId="0" applyNumberFormat="0" applyBorder="0" applyAlignment="0" applyProtection="0"/>
    <xf numFmtId="0" fontId="79" fillId="40" borderId="0" applyNumberFormat="0" applyBorder="0" applyAlignment="0" applyProtection="0"/>
    <xf numFmtId="0" fontId="9" fillId="0" borderId="0"/>
    <xf numFmtId="0" fontId="59" fillId="44" borderId="0" applyNumberFormat="0" applyBorder="0" applyAlignment="0" applyProtection="0"/>
    <xf numFmtId="0" fontId="59" fillId="44" borderId="0" applyNumberFormat="0" applyBorder="0" applyAlignment="0" applyProtection="0"/>
    <xf numFmtId="0" fontId="59" fillId="43" borderId="0" applyNumberFormat="0" applyBorder="0" applyAlignment="0" applyProtection="0"/>
    <xf numFmtId="0" fontId="59" fillId="44"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5" borderId="0" applyNumberFormat="0" applyBorder="0" applyAlignment="0" applyProtection="0"/>
    <xf numFmtId="0" fontId="59" fillId="46" borderId="0" applyNumberFormat="0" applyBorder="0" applyAlignment="0" applyProtection="0"/>
    <xf numFmtId="0" fontId="59" fillId="48" borderId="0" applyNumberFormat="0" applyBorder="0" applyAlignment="0" applyProtection="0"/>
    <xf numFmtId="0" fontId="59" fillId="48" borderId="0" applyNumberFormat="0" applyBorder="0" applyAlignment="0" applyProtection="0"/>
    <xf numFmtId="0" fontId="59" fillId="47" borderId="0" applyNumberFormat="0" applyBorder="0" applyAlignment="0" applyProtection="0"/>
    <xf numFmtId="0" fontId="59" fillId="48" borderId="0" applyNumberFormat="0" applyBorder="0" applyAlignment="0" applyProtection="0"/>
    <xf numFmtId="0" fontId="59" fillId="37" borderId="0" applyNumberFormat="0" applyBorder="0" applyAlignment="0" applyProtection="0"/>
    <xf numFmtId="0" fontId="59" fillId="37" borderId="0" applyNumberFormat="0" applyBorder="0" applyAlignment="0" applyProtection="0"/>
    <xf numFmtId="0" fontId="59" fillId="36" borderId="0" applyNumberFormat="0" applyBorder="0" applyAlignment="0" applyProtection="0"/>
    <xf numFmtId="0" fontId="59" fillId="37" borderId="0" applyNumberFormat="0" applyBorder="0" applyAlignment="0" applyProtection="0"/>
    <xf numFmtId="0" fontId="59" fillId="39" borderId="0" applyNumberFormat="0" applyBorder="0" applyAlignment="0" applyProtection="0"/>
    <xf numFmtId="0" fontId="59" fillId="39" borderId="0" applyNumberFormat="0" applyBorder="0" applyAlignment="0" applyProtection="0"/>
    <xf numFmtId="0" fontId="59" fillId="38" borderId="0" applyNumberFormat="0" applyBorder="0" applyAlignment="0" applyProtection="0"/>
    <xf numFmtId="0" fontId="59" fillId="39"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49" borderId="0" applyNumberFormat="0" applyBorder="0" applyAlignment="0" applyProtection="0"/>
    <xf numFmtId="0" fontId="59" fillId="50" borderId="0" applyNumberFormat="0" applyBorder="0" applyAlignment="0" applyProtection="0"/>
    <xf numFmtId="0" fontId="79" fillId="43" borderId="0" applyNumberFormat="0" applyBorder="0" applyAlignment="0" applyProtection="0"/>
    <xf numFmtId="0" fontId="79" fillId="45" borderId="0" applyNumberFormat="0" applyBorder="0" applyAlignment="0" applyProtection="0"/>
    <xf numFmtId="0" fontId="79" fillId="47" borderId="0" applyNumberFormat="0" applyBorder="0" applyAlignment="0" applyProtection="0"/>
    <xf numFmtId="0" fontId="79" fillId="36" borderId="0" applyNumberFormat="0" applyBorder="0" applyAlignment="0" applyProtection="0"/>
    <xf numFmtId="0" fontId="79" fillId="38" borderId="0" applyNumberFormat="0" applyBorder="0" applyAlignment="0" applyProtection="0"/>
    <xf numFmtId="0" fontId="79" fillId="49" borderId="0" applyNumberFormat="0" applyBorder="0" applyAlignment="0" applyProtection="0"/>
    <xf numFmtId="0" fontId="80" fillId="51" borderId="16" applyNumberFormat="0" applyAlignment="0" applyProtection="0"/>
    <xf numFmtId="0" fontId="60" fillId="15" borderId="0" applyNumberFormat="0" applyBorder="0" applyAlignment="0" applyProtection="0"/>
    <xf numFmtId="0" fontId="60" fillId="15" borderId="0" applyNumberFormat="0" applyBorder="0" applyAlignment="0" applyProtection="0"/>
    <xf numFmtId="0" fontId="60" fillId="14" borderId="0" applyNumberFormat="0" applyBorder="0" applyAlignment="0" applyProtection="0"/>
    <xf numFmtId="0" fontId="60" fillId="15" borderId="0" applyNumberFormat="0" applyBorder="0" applyAlignment="0" applyProtection="0"/>
    <xf numFmtId="0" fontId="60" fillId="17" borderId="0" applyNumberFormat="0" applyBorder="0" applyAlignment="0" applyProtection="0"/>
    <xf numFmtId="0" fontId="81" fillId="51" borderId="17" applyNumberFormat="0" applyAlignment="0" applyProtection="0"/>
    <xf numFmtId="0" fontId="9" fillId="52" borderId="18" applyNumberFormat="0" applyFont="0" applyAlignment="0" applyProtection="0"/>
    <xf numFmtId="0" fontId="108" fillId="53" borderId="18" applyNumberFormat="0" applyAlignment="0" applyProtection="0"/>
    <xf numFmtId="0" fontId="16" fillId="52" borderId="18" applyNumberFormat="0" applyFont="0" applyAlignment="0" applyProtection="0"/>
    <xf numFmtId="0" fontId="9" fillId="52" borderId="18" applyNumberFormat="0" applyFont="0" applyAlignment="0" applyProtection="0"/>
    <xf numFmtId="0" fontId="9" fillId="54" borderId="18" applyNumberFormat="0" applyAlignment="0" applyProtection="0"/>
    <xf numFmtId="0" fontId="9" fillId="54" borderId="18" applyNumberFormat="0" applyAlignment="0" applyProtection="0"/>
    <xf numFmtId="0" fontId="9" fillId="52" borderId="18" applyNumberFormat="0" applyFont="0" applyAlignment="0" applyProtection="0"/>
    <xf numFmtId="0" fontId="9" fillId="52" borderId="18" applyNumberFormat="0" applyFont="0" applyAlignment="0" applyProtection="0"/>
    <xf numFmtId="0" fontId="16" fillId="52" borderId="18" applyNumberFormat="0" applyFont="0" applyAlignment="0" applyProtection="0"/>
    <xf numFmtId="0" fontId="9" fillId="54" borderId="18" applyNumberFormat="0" applyAlignment="0" applyProtection="0"/>
    <xf numFmtId="0" fontId="9" fillId="52" borderId="18" applyNumberFormat="0" applyFont="0" applyAlignment="0" applyProtection="0"/>
    <xf numFmtId="0" fontId="101" fillId="53" borderId="18" applyNumberFormat="0" applyAlignment="0" applyProtection="0"/>
    <xf numFmtId="0" fontId="9" fillId="52" borderId="18" applyNumberFormat="0" applyFont="0" applyAlignment="0" applyProtection="0"/>
    <xf numFmtId="0" fontId="9" fillId="52" borderId="18" applyNumberFormat="0" applyFont="0" applyAlignment="0" applyProtection="0"/>
    <xf numFmtId="0" fontId="9" fillId="52" borderId="18" applyNumberFormat="0" applyFont="0" applyAlignment="0" applyProtection="0"/>
    <xf numFmtId="0" fontId="9" fillId="52" borderId="18" applyNumberFormat="0" applyFont="0" applyAlignment="0" applyProtection="0"/>
    <xf numFmtId="0" fontId="109" fillId="55" borderId="17" applyNumberFormat="0" applyAlignment="0" applyProtection="0"/>
    <xf numFmtId="0" fontId="109" fillId="55" borderId="17" applyNumberFormat="0" applyAlignment="0" applyProtection="0"/>
    <xf numFmtId="0" fontId="61" fillId="51" borderId="17" applyNumberFormat="0" applyAlignment="0" applyProtection="0"/>
    <xf numFmtId="0" fontId="109" fillId="55" borderId="17" applyNumberFormat="0" applyAlignment="0" applyProtection="0"/>
    <xf numFmtId="0" fontId="62" fillId="57" borderId="19" applyNumberFormat="0" applyAlignment="0" applyProtection="0"/>
    <xf numFmtId="0" fontId="62" fillId="57" borderId="19" applyNumberFormat="0" applyAlignment="0" applyProtection="0"/>
    <xf numFmtId="0" fontId="62" fillId="56" borderId="19" applyNumberFormat="0" applyAlignment="0" applyProtection="0"/>
    <xf numFmtId="0" fontId="62" fillId="57" borderId="19" applyNumberFormat="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6" fontId="9" fillId="0" borderId="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6" fillId="0" borderId="0" applyFont="0" applyFill="0" applyBorder="0" applyAlignment="0" applyProtection="0"/>
    <xf numFmtId="166" fontId="9" fillId="0" borderId="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97" fillId="0" borderId="0" applyFont="0" applyFill="0" applyBorder="0" applyAlignment="0" applyProtection="0"/>
    <xf numFmtId="164" fontId="9" fillId="0" borderId="0" applyFont="0" applyFill="0" applyBorder="0" applyAlignment="0" applyProtection="0"/>
    <xf numFmtId="166" fontId="16" fillId="0" borderId="0" applyFont="0" applyFill="0" applyBorder="0" applyAlignment="0" applyProtection="0"/>
    <xf numFmtId="164" fontId="9" fillId="0" borderId="0" applyFont="0" applyFill="0" applyBorder="0" applyAlignment="0" applyProtection="0"/>
    <xf numFmtId="166" fontId="9" fillId="0" borderId="0" applyFill="0" applyBorder="0" applyAlignment="0" applyProtection="0"/>
    <xf numFmtId="164" fontId="9" fillId="0" borderId="0" applyFont="0" applyFill="0" applyBorder="0" applyAlignment="0" applyProtection="0"/>
    <xf numFmtId="164" fontId="16" fillId="0" borderId="0" applyFont="0" applyFill="0" applyBorder="0" applyAlignment="0" applyProtection="0"/>
    <xf numFmtId="164" fontId="9" fillId="0" borderId="0" applyFont="0" applyFill="0" applyBorder="0" applyAlignment="0" applyProtection="0"/>
    <xf numFmtId="166" fontId="9" fillId="0" borderId="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6"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6" fontId="9" fillId="0" borderId="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9" fillId="0" borderId="0" applyFont="0" applyFill="0" applyBorder="0" applyAlignment="0" applyProtection="0"/>
    <xf numFmtId="171" fontId="9" fillId="0" borderId="0" applyFill="0" applyBorder="0" applyAlignment="0" applyProtection="0"/>
    <xf numFmtId="166" fontId="9" fillId="0" borderId="0" applyFill="0" applyBorder="0" applyAlignment="0" applyProtection="0"/>
    <xf numFmtId="166" fontId="9" fillId="0" borderId="0" applyFill="0" applyBorder="0" applyAlignment="0" applyProtection="0"/>
    <xf numFmtId="166" fontId="9" fillId="0" borderId="0" applyFill="0" applyBorder="0" applyAlignment="0" applyProtection="0"/>
    <xf numFmtId="171" fontId="9" fillId="0" borderId="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0" fontId="47" fillId="4" borderId="0" applyNumberFormat="0" applyBorder="0" applyAlignment="0" applyProtection="0"/>
    <xf numFmtId="0" fontId="47" fillId="16" borderId="0" applyNumberFormat="0" applyBorder="0" applyAlignment="0" applyProtection="0"/>
    <xf numFmtId="0" fontId="47" fillId="4" borderId="0" applyNumberFormat="0" applyBorder="0" applyAlignment="0" applyProtection="0"/>
    <xf numFmtId="0" fontId="47" fillId="58" borderId="0" applyNumberFormat="0" applyBorder="0" applyAlignment="0" applyProtection="0"/>
    <xf numFmtId="0" fontId="85" fillId="4" borderId="0" applyNumberFormat="0" applyBorder="0" applyAlignment="0" applyProtection="0"/>
    <xf numFmtId="0" fontId="47" fillId="58" borderId="0" applyNumberFormat="0" applyBorder="0" applyAlignment="0" applyProtection="0"/>
    <xf numFmtId="0" fontId="47" fillId="59" borderId="0" applyNumberFormat="0" applyBorder="0" applyAlignment="0" applyProtection="0"/>
    <xf numFmtId="0" fontId="82" fillId="21" borderId="17" applyNumberFormat="0" applyAlignment="0" applyProtection="0"/>
    <xf numFmtId="0" fontId="83" fillId="0" borderId="20" applyNumberFormat="0" applyFill="0" applyAlignment="0" applyProtection="0"/>
    <xf numFmtId="0" fontId="84" fillId="0" borderId="0" applyNumberFormat="0" applyFill="0" applyBorder="0" applyAlignment="0" applyProtection="0"/>
    <xf numFmtId="174" fontId="9" fillId="0" borderId="0" applyFont="0" applyFill="0" applyBorder="0" applyAlignment="0" applyProtection="0"/>
    <xf numFmtId="0" fontId="26" fillId="0" borderId="0"/>
    <xf numFmtId="0" fontId="26" fillId="0" borderId="0"/>
    <xf numFmtId="0" fontId="26" fillId="0" borderId="0"/>
    <xf numFmtId="0" fontId="26" fillId="0" borderId="0"/>
    <xf numFmtId="0" fontId="26" fillId="60" borderId="0" applyNumberFormat="0" applyBorder="0" applyProtection="0">
      <alignment horizontal="justify" vertical="top" wrapText="1"/>
    </xf>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4" borderId="0" applyNumberFormat="0" applyBorder="0" applyAlignment="0" applyProtection="0"/>
    <xf numFmtId="0" fontId="47" fillId="58" borderId="0" applyNumberFormat="0" applyBorder="0" applyAlignment="0" applyProtection="0"/>
    <xf numFmtId="0" fontId="85" fillId="4" borderId="0" applyNumberFormat="0" applyBorder="0" applyAlignment="0" applyProtection="0"/>
    <xf numFmtId="0" fontId="118" fillId="0" borderId="0">
      <alignment horizontal="center"/>
    </xf>
    <xf numFmtId="0" fontId="110" fillId="0" borderId="21" applyNumberFormat="0" applyFill="0" applyAlignment="0" applyProtection="0"/>
    <xf numFmtId="0" fontId="110" fillId="0" borderId="21" applyNumberFormat="0" applyFill="0" applyAlignment="0" applyProtection="0"/>
    <xf numFmtId="0" fontId="64" fillId="0" borderId="21" applyNumberFormat="0" applyFill="0" applyAlignment="0" applyProtection="0"/>
    <xf numFmtId="0" fontId="110" fillId="0" borderId="21" applyNumberFormat="0" applyFill="0" applyAlignment="0" applyProtection="0"/>
    <xf numFmtId="0" fontId="111" fillId="0" borderId="22" applyNumberFormat="0" applyFill="0" applyAlignment="0" applyProtection="0"/>
    <xf numFmtId="0" fontId="111" fillId="0" borderId="22" applyNumberFormat="0" applyFill="0" applyAlignment="0" applyProtection="0"/>
    <xf numFmtId="0" fontId="65" fillId="0" borderId="22" applyNumberFormat="0" applyFill="0" applyAlignment="0" applyProtection="0"/>
    <xf numFmtId="0" fontId="111" fillId="0" borderId="22" applyNumberFormat="0" applyFill="0" applyAlignment="0" applyProtection="0"/>
    <xf numFmtId="0" fontId="112" fillId="0" borderId="23" applyNumberFormat="0" applyFill="0" applyAlignment="0" applyProtection="0"/>
    <xf numFmtId="0" fontId="112" fillId="0" borderId="23" applyNumberFormat="0" applyFill="0" applyAlignment="0" applyProtection="0"/>
    <xf numFmtId="0" fontId="66" fillId="0" borderId="23" applyNumberFormat="0" applyFill="0" applyAlignment="0" applyProtection="0"/>
    <xf numFmtId="0" fontId="112" fillId="0" borderId="23" applyNumberFormat="0" applyFill="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66" fillId="0" borderId="0" applyNumberFormat="0" applyFill="0" applyBorder="0" applyAlignment="0" applyProtection="0"/>
    <xf numFmtId="0" fontId="112" fillId="0" borderId="0" applyNumberFormat="0" applyFill="0" applyBorder="0" applyAlignment="0" applyProtection="0"/>
    <xf numFmtId="0" fontId="118" fillId="0" borderId="0">
      <alignment horizontal="center" textRotation="9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67" fillId="22" borderId="17" applyNumberFormat="0" applyAlignment="0" applyProtection="0"/>
    <xf numFmtId="0" fontId="67" fillId="22" borderId="17" applyNumberFormat="0" applyAlignment="0" applyProtection="0"/>
    <xf numFmtId="0" fontId="67" fillId="21" borderId="17" applyNumberFormat="0" applyAlignment="0" applyProtection="0"/>
    <xf numFmtId="0" fontId="67" fillId="22" borderId="17" applyNumberFormat="0" applyAlignment="0" applyProtection="0"/>
    <xf numFmtId="0" fontId="59" fillId="44" borderId="0" applyNumberFormat="0" applyBorder="0" applyAlignment="0" applyProtection="0"/>
    <xf numFmtId="0" fontId="79" fillId="43" borderId="0" applyNumberFormat="0" applyBorder="0" applyAlignment="0" applyProtection="0"/>
    <xf numFmtId="0" fontId="59" fillId="46" borderId="0" applyNumberFormat="0" applyBorder="0" applyAlignment="0" applyProtection="0"/>
    <xf numFmtId="0" fontId="79" fillId="45" borderId="0" applyNumberFormat="0" applyBorder="0" applyAlignment="0" applyProtection="0"/>
    <xf numFmtId="0" fontId="59" fillId="61" borderId="0" applyNumberFormat="0" applyBorder="0" applyAlignment="0" applyProtection="0"/>
    <xf numFmtId="0" fontId="79" fillId="47" borderId="0" applyNumberFormat="0" applyBorder="0" applyAlignment="0" applyProtection="0"/>
    <xf numFmtId="0" fontId="59" fillId="37" borderId="0" applyNumberFormat="0" applyBorder="0" applyAlignment="0" applyProtection="0"/>
    <xf numFmtId="0" fontId="79" fillId="36" borderId="0" applyNumberFormat="0" applyBorder="0" applyAlignment="0" applyProtection="0"/>
    <xf numFmtId="0" fontId="59" fillId="39" borderId="0" applyNumberFormat="0" applyBorder="0" applyAlignment="0" applyProtection="0"/>
    <xf numFmtId="0" fontId="79" fillId="38" borderId="0" applyNumberFormat="0" applyBorder="0" applyAlignment="0" applyProtection="0"/>
    <xf numFmtId="0" fontId="59" fillId="62" borderId="0" applyNumberFormat="0" applyBorder="0" applyAlignment="0" applyProtection="0"/>
    <xf numFmtId="0" fontId="79" fillId="49" borderId="0" applyNumberFormat="0" applyBorder="0" applyAlignment="0" applyProtection="0"/>
    <xf numFmtId="0" fontId="70" fillId="51" borderId="16" applyNumberFormat="0" applyAlignment="0" applyProtection="0"/>
    <xf numFmtId="0" fontId="70" fillId="55" borderId="16" applyNumberFormat="0" applyAlignment="0" applyProtection="0"/>
    <xf numFmtId="0" fontId="70" fillId="51" borderId="16" applyNumberFormat="0" applyAlignment="0" applyProtection="0"/>
    <xf numFmtId="0" fontId="70" fillId="55" borderId="16" applyNumberFormat="0" applyAlignment="0" applyProtection="0"/>
    <xf numFmtId="0" fontId="80" fillId="51" borderId="16" applyNumberFormat="0" applyAlignment="0" applyProtection="0"/>
    <xf numFmtId="0" fontId="70" fillId="55" borderId="16" applyNumberFormat="0" applyAlignment="0" applyProtection="0"/>
    <xf numFmtId="0" fontId="70" fillId="63" borderId="16" applyNumberFormat="0" applyAlignment="0" applyProtection="0"/>
    <xf numFmtId="0" fontId="61" fillId="55" borderId="17" applyNumberFormat="0" applyAlignment="0" applyProtection="0"/>
    <xf numFmtId="0" fontId="81" fillId="51" borderId="17" applyNumberFormat="0" applyAlignment="0" applyProtection="0"/>
    <xf numFmtId="0" fontId="74" fillId="0" borderId="0">
      <alignment horizontal="right" vertical="top"/>
    </xf>
    <xf numFmtId="0" fontId="75" fillId="0" borderId="0">
      <alignment horizontal="justify" vertical="top" wrapText="1"/>
    </xf>
    <xf numFmtId="0" fontId="74" fillId="0" borderId="0">
      <alignment horizontal="left"/>
    </xf>
    <xf numFmtId="4" fontId="75" fillId="0" borderId="0">
      <alignment horizontal="right"/>
    </xf>
    <xf numFmtId="0" fontId="75" fillId="0" borderId="0">
      <alignment horizontal="right"/>
    </xf>
    <xf numFmtId="4" fontId="75" fillId="0" borderId="0">
      <alignment horizontal="right" wrapText="1"/>
    </xf>
    <xf numFmtId="0" fontId="75" fillId="0" borderId="0">
      <alignment horizontal="right"/>
    </xf>
    <xf numFmtId="4" fontId="75" fillId="0" borderId="0">
      <alignment horizontal="right"/>
    </xf>
    <xf numFmtId="0" fontId="113" fillId="0" borderId="0" applyBorder="0" applyProtection="0">
      <alignment horizontal="right" vertical="top" wrapText="1"/>
    </xf>
    <xf numFmtId="0" fontId="69" fillId="0" borderId="25" applyNumberFormat="0" applyFill="0" applyAlignment="0" applyProtection="0"/>
    <xf numFmtId="0" fontId="69" fillId="0" borderId="25" applyNumberFormat="0" applyFill="0" applyAlignment="0" applyProtection="0"/>
    <xf numFmtId="0" fontId="68" fillId="0" borderId="24" applyNumberFormat="0" applyFill="0" applyAlignment="0" applyProtection="0"/>
    <xf numFmtId="0" fontId="69" fillId="0" borderId="25" applyNumberFormat="0" applyFill="0" applyAlignment="0" applyProtection="0"/>
    <xf numFmtId="0" fontId="60" fillId="15" borderId="0" applyNumberFormat="0" applyBorder="0" applyAlignment="0" applyProtection="0"/>
    <xf numFmtId="0" fontId="87" fillId="14" borderId="0" applyNumberFormat="0" applyBorder="0" applyAlignment="0" applyProtection="0"/>
    <xf numFmtId="0" fontId="9" fillId="0" borderId="0">
      <alignment horizontal="justify" vertical="top" wrapText="1"/>
    </xf>
    <xf numFmtId="0" fontId="113" fillId="0" borderId="0" applyBorder="0">
      <alignment horizontal="justify" vertical="top" wrapText="1"/>
      <protection locked="0"/>
    </xf>
    <xf numFmtId="175" fontId="114" fillId="0" borderId="0" applyFill="0" applyBorder="0" applyProtection="0">
      <alignment horizontal="justify" vertical="top" wrapText="1"/>
    </xf>
    <xf numFmtId="0" fontId="114" fillId="0" borderId="0" applyNumberFormat="0" applyBorder="0">
      <alignment vertical="top" wrapText="1"/>
      <protection locked="0"/>
    </xf>
    <xf numFmtId="0" fontId="71" fillId="0" borderId="0" applyNumberFormat="0" applyFill="0" applyBorder="0" applyAlignment="0" applyProtection="0"/>
    <xf numFmtId="0" fontId="64" fillId="0" borderId="21" applyNumberFormat="0" applyFill="0" applyAlignment="0" applyProtection="0"/>
    <xf numFmtId="0" fontId="89" fillId="0" borderId="21" applyNumberFormat="0" applyFill="0" applyAlignment="0" applyProtection="0"/>
    <xf numFmtId="0" fontId="65" fillId="0" borderId="22" applyNumberFormat="0" applyFill="0" applyAlignment="0" applyProtection="0"/>
    <xf numFmtId="0" fontId="90" fillId="0" borderId="22" applyNumberFormat="0" applyFill="0" applyAlignment="0" applyProtection="0"/>
    <xf numFmtId="0" fontId="66" fillId="0" borderId="23" applyNumberFormat="0" applyFill="0" applyAlignment="0" applyProtection="0"/>
    <xf numFmtId="0" fontId="91" fillId="0" borderId="23" applyNumberFormat="0" applyFill="0" applyAlignment="0" applyProtection="0"/>
    <xf numFmtId="0" fontId="66" fillId="0" borderId="0" applyNumberFormat="0" applyFill="0" applyBorder="0" applyAlignment="0" applyProtection="0"/>
    <xf numFmtId="0" fontId="91" fillId="0" borderId="0" applyNumberFormat="0" applyFill="0" applyBorder="0" applyAlignment="0" applyProtection="0"/>
    <xf numFmtId="0" fontId="71" fillId="0" borderId="0" applyNumberFormat="0" applyFill="0" applyBorder="0" applyAlignment="0" applyProtection="0"/>
    <xf numFmtId="0" fontId="88" fillId="0" borderId="0" applyNumberFormat="0" applyFill="0" applyBorder="0" applyAlignment="0" applyProtection="0"/>
    <xf numFmtId="0" fontId="102" fillId="0" borderId="0" applyNumberFormat="0" applyFill="0" applyBorder="0" applyAlignment="0" applyProtection="0"/>
    <xf numFmtId="0" fontId="9" fillId="0" borderId="0"/>
    <xf numFmtId="0" fontId="115" fillId="65" borderId="0" applyNumberFormat="0" applyBorder="0" applyAlignment="0" applyProtection="0"/>
    <xf numFmtId="0" fontId="115" fillId="65" borderId="0" applyNumberFormat="0" applyBorder="0" applyAlignment="0" applyProtection="0"/>
    <xf numFmtId="0" fontId="69" fillId="64" borderId="0" applyNumberFormat="0" applyBorder="0" applyAlignment="0" applyProtection="0"/>
    <xf numFmtId="0" fontId="69" fillId="64" borderId="0" applyNumberFormat="0" applyFont="0" applyBorder="0" applyAlignment="0" applyProtection="0"/>
    <xf numFmtId="0" fontId="69" fillId="65" borderId="0" applyNumberFormat="0" applyBorder="0" applyAlignment="0" applyProtection="0"/>
    <xf numFmtId="0" fontId="103" fillId="64" borderId="0" applyNumberFormat="0" applyBorder="0" applyAlignment="0" applyProtection="0"/>
    <xf numFmtId="0" fontId="1" fillId="0" borderId="0"/>
    <xf numFmtId="0" fontId="9" fillId="0" borderId="0"/>
    <xf numFmtId="0" fontId="9" fillId="0" borderId="0"/>
    <xf numFmtId="0" fontId="9" fillId="0" borderId="0"/>
    <xf numFmtId="0" fontId="9" fillId="0" borderId="0"/>
    <xf numFmtId="0" fontId="9" fillId="0" borderId="0"/>
    <xf numFmtId="0" fontId="15" fillId="0" borderId="0"/>
    <xf numFmtId="0" fontId="1" fillId="0" borderId="0"/>
    <xf numFmtId="0" fontId="16" fillId="0" borderId="0"/>
    <xf numFmtId="0" fontId="9" fillId="0" borderId="0"/>
    <xf numFmtId="0" fontId="9" fillId="0" borderId="0"/>
    <xf numFmtId="0" fontId="28" fillId="0" borderId="0"/>
    <xf numFmtId="0" fontId="105" fillId="0" borderId="0"/>
    <xf numFmtId="0" fontId="24" fillId="0" borderId="0"/>
    <xf numFmtId="0" fontId="24" fillId="0" borderId="0"/>
    <xf numFmtId="0" fontId="16" fillId="0" borderId="0"/>
    <xf numFmtId="0" fontId="9" fillId="0" borderId="0"/>
    <xf numFmtId="0" fontId="9" fillId="0" borderId="0"/>
    <xf numFmtId="0" fontId="26" fillId="0" borderId="0"/>
    <xf numFmtId="0" fontId="9" fillId="0" borderId="0"/>
    <xf numFmtId="0" fontId="9" fillId="0" borderId="0"/>
    <xf numFmtId="0" fontId="49" fillId="0" borderId="0">
      <alignment horizontal="justify" wrapText="1"/>
    </xf>
    <xf numFmtId="0" fontId="9" fillId="0" borderId="0"/>
    <xf numFmtId="0" fontId="96" fillId="0" borderId="0">
      <alignment horizontal="left" vertical="top" wrapText="1"/>
    </xf>
    <xf numFmtId="0" fontId="9" fillId="0" borderId="0"/>
    <xf numFmtId="0" fontId="9" fillId="0" borderId="0"/>
    <xf numFmtId="0" fontId="9" fillId="0" borderId="0"/>
    <xf numFmtId="0" fontId="49" fillId="0" borderId="0">
      <alignment horizontal="justify" wrapText="1"/>
    </xf>
    <xf numFmtId="0" fontId="9" fillId="0" borderId="0"/>
    <xf numFmtId="0" fontId="24" fillId="0" borderId="0"/>
    <xf numFmtId="0" fontId="16" fillId="0" borderId="0"/>
    <xf numFmtId="2" fontId="9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0" borderId="0"/>
    <xf numFmtId="0" fontId="16" fillId="0" borderId="0"/>
    <xf numFmtId="0" fontId="9" fillId="0" borderId="0"/>
    <xf numFmtId="0" fontId="16" fillId="0" borderId="0"/>
    <xf numFmtId="0" fontId="9" fillId="0" borderId="0"/>
    <xf numFmtId="0" fontId="9" fillId="0" borderId="0"/>
    <xf numFmtId="0" fontId="9" fillId="0" borderId="0"/>
    <xf numFmtId="0" fontId="9" fillId="0" borderId="0"/>
    <xf numFmtId="0" fontId="24" fillId="0" borderId="0"/>
    <xf numFmtId="0" fontId="9" fillId="0" borderId="0"/>
    <xf numFmtId="0" fontId="9" fillId="0" borderId="0"/>
    <xf numFmtId="0" fontId="9" fillId="0" borderId="0"/>
    <xf numFmtId="0" fontId="16" fillId="0" borderId="0"/>
    <xf numFmtId="0" fontId="16" fillId="0" borderId="0"/>
    <xf numFmtId="0" fontId="9" fillId="0" borderId="0"/>
    <xf numFmtId="0" fontId="16"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2" fontId="99" fillId="0" borderId="0"/>
    <xf numFmtId="0" fontId="24" fillId="0" borderId="0"/>
    <xf numFmtId="0" fontId="28" fillId="0" borderId="0"/>
    <xf numFmtId="0" fontId="105" fillId="0" borderId="0"/>
    <xf numFmtId="0" fontId="9" fillId="0" borderId="0"/>
    <xf numFmtId="0" fontId="105" fillId="0" borderId="0"/>
    <xf numFmtId="0" fontId="28" fillId="0" borderId="0"/>
    <xf numFmtId="0" fontId="9" fillId="0" borderId="0"/>
    <xf numFmtId="0" fontId="16" fillId="0" borderId="0"/>
    <xf numFmtId="0" fontId="101" fillId="0" borderId="0"/>
    <xf numFmtId="0" fontId="9" fillId="0" borderId="0"/>
    <xf numFmtId="0" fontId="16" fillId="0" borderId="0"/>
    <xf numFmtId="49" fontId="97" fillId="0" borderId="0">
      <alignment horizontal="justify" vertical="justify" wrapText="1"/>
      <protection locked="0"/>
    </xf>
    <xf numFmtId="49" fontId="97" fillId="0" borderId="0">
      <alignment horizontal="justify" vertical="justify" wrapText="1"/>
      <protection locked="0"/>
    </xf>
    <xf numFmtId="0" fontId="9" fillId="0" borderId="0"/>
    <xf numFmtId="0" fontId="9" fillId="0" borderId="0"/>
    <xf numFmtId="0" fontId="24" fillId="0" borderId="0"/>
    <xf numFmtId="176" fontId="9" fillId="0" borderId="0"/>
    <xf numFmtId="0" fontId="9" fillId="0" borderId="0"/>
    <xf numFmtId="0" fontId="9" fillId="0" borderId="0"/>
    <xf numFmtId="0" fontId="52" fillId="0" borderId="0"/>
    <xf numFmtId="0" fontId="26" fillId="0" borderId="0"/>
    <xf numFmtId="0" fontId="26" fillId="0" borderId="0"/>
    <xf numFmtId="0" fontId="52" fillId="0" borderId="0"/>
    <xf numFmtId="0" fontId="9" fillId="0" borderId="0"/>
    <xf numFmtId="0" fontId="9" fillId="0" borderId="0"/>
    <xf numFmtId="0" fontId="9" fillId="0" borderId="0"/>
    <xf numFmtId="0" fontId="9" fillId="0" borderId="0"/>
    <xf numFmtId="0" fontId="9" fillId="0" borderId="0">
      <alignment vertical="top"/>
    </xf>
    <xf numFmtId="0" fontId="9" fillId="0" borderId="0"/>
    <xf numFmtId="0" fontId="9" fillId="0" borderId="0">
      <alignment vertical="top"/>
    </xf>
    <xf numFmtId="0" fontId="24" fillId="0" borderId="0"/>
    <xf numFmtId="0" fontId="24" fillId="0" borderId="0"/>
    <xf numFmtId="0" fontId="24" fillId="0" borderId="0"/>
    <xf numFmtId="4" fontId="8" fillId="0" borderId="0">
      <alignment horizontal="justify" vertical="justify"/>
    </xf>
    <xf numFmtId="3" fontId="116" fillId="0" borderId="0">
      <alignment horizontal="justify" vertical="justify"/>
    </xf>
    <xf numFmtId="0" fontId="8" fillId="0" borderId="0">
      <alignment horizontal="justify"/>
    </xf>
    <xf numFmtId="4" fontId="96" fillId="0" borderId="0">
      <alignment horizontal="justify"/>
    </xf>
    <xf numFmtId="0" fontId="24" fillId="0" borderId="0"/>
    <xf numFmtId="0" fontId="9" fillId="0" borderId="0"/>
    <xf numFmtId="0" fontId="104" fillId="0" borderId="0"/>
    <xf numFmtId="0" fontId="16" fillId="53" borderId="18" applyNumberFormat="0" applyAlignment="0" applyProtection="0"/>
    <xf numFmtId="0" fontId="16" fillId="53" borderId="18" applyNumberFormat="0" applyAlignment="0" applyProtection="0"/>
    <xf numFmtId="0" fontId="26" fillId="52" borderId="18" applyNumberFormat="0" applyFont="0" applyAlignment="0" applyProtection="0"/>
    <xf numFmtId="0" fontId="9" fillId="52" borderId="18" applyNumberFormat="0" applyFont="0" applyAlignment="0" applyProtection="0"/>
    <xf numFmtId="0" fontId="9" fillId="52" borderId="18" applyNumberFormat="0" applyFont="0" applyAlignment="0" applyProtection="0"/>
    <xf numFmtId="0" fontId="9" fillId="54" borderId="18" applyNumberFormat="0" applyAlignment="0" applyProtection="0"/>
    <xf numFmtId="0" fontId="26" fillId="52" borderId="18" applyNumberFormat="0" applyFont="0" applyAlignment="0" applyProtection="0"/>
    <xf numFmtId="0" fontId="26" fillId="52" borderId="18" applyNumberFormat="0" applyFont="0" applyAlignment="0" applyProtection="0"/>
    <xf numFmtId="0" fontId="26" fillId="52" borderId="18" applyNumberFormat="0" applyFont="0" applyAlignment="0" applyProtection="0"/>
    <xf numFmtId="0" fontId="9" fillId="52" borderId="18" applyNumberFormat="0" applyFont="0" applyAlignment="0" applyProtection="0"/>
    <xf numFmtId="0" fontId="9" fillId="52" borderId="18" applyNumberFormat="0" applyFont="0" applyAlignment="0" applyProtection="0"/>
    <xf numFmtId="0" fontId="9" fillId="52" borderId="18" applyNumberFormat="0" applyFont="0" applyAlignment="0" applyProtection="0"/>
    <xf numFmtId="0" fontId="9" fillId="52" borderId="18" applyNumberFormat="0" applyFont="0" applyAlignment="0" applyProtection="0"/>
    <xf numFmtId="0" fontId="9" fillId="52" borderId="18" applyNumberFormat="0" applyFont="0" applyAlignment="0" applyProtection="0"/>
    <xf numFmtId="0" fontId="9" fillId="52" borderId="18" applyNumberFormat="0" applyFont="0" applyAlignment="0" applyProtection="0"/>
    <xf numFmtId="0" fontId="9" fillId="52" borderId="18" applyNumberFormat="0" applyFont="0" applyAlignment="0" applyProtection="0"/>
    <xf numFmtId="0" fontId="9" fillId="52" borderId="18" applyNumberFormat="0" applyFont="0" applyAlignment="0" applyProtection="0"/>
    <xf numFmtId="0" fontId="9" fillId="52" borderId="18" applyNumberFormat="0" applyFont="0" applyAlignment="0" applyProtection="0"/>
    <xf numFmtId="0" fontId="9" fillId="52" borderId="18" applyNumberFormat="0" applyFont="0" applyAlignment="0" applyProtection="0"/>
    <xf numFmtId="0" fontId="9" fillId="52" borderId="18" applyNumberFormat="0" applyFont="0" applyAlignment="0" applyProtection="0"/>
    <xf numFmtId="0" fontId="9" fillId="52" borderId="18" applyNumberFormat="0" applyFont="0" applyAlignment="0" applyProtection="0"/>
    <xf numFmtId="0" fontId="9" fillId="52" borderId="18" applyNumberFormat="0" applyFont="0" applyAlignment="0" applyProtection="0"/>
    <xf numFmtId="0" fontId="9" fillId="52" borderId="18" applyNumberFormat="0" applyFont="0" applyAlignment="0" applyProtection="0"/>
    <xf numFmtId="0" fontId="78" fillId="0" borderId="0"/>
    <xf numFmtId="0" fontId="78" fillId="0" borderId="0"/>
    <xf numFmtId="0" fontId="9" fillId="0" borderId="0"/>
    <xf numFmtId="0" fontId="78" fillId="0" borderId="0"/>
    <xf numFmtId="0" fontId="9" fillId="0" borderId="0"/>
    <xf numFmtId="0" fontId="78" fillId="0" borderId="0">
      <alignment horizontal="left"/>
    </xf>
    <xf numFmtId="0" fontId="9" fillId="0" borderId="0"/>
    <xf numFmtId="0" fontId="9" fillId="0" borderId="0"/>
    <xf numFmtId="0" fontId="78" fillId="0" borderId="0">
      <alignment horizontal="left"/>
    </xf>
    <xf numFmtId="0" fontId="9" fillId="0" borderId="0"/>
    <xf numFmtId="0" fontId="9" fillId="0" borderId="0"/>
    <xf numFmtId="0" fontId="78" fillId="0" borderId="0">
      <alignment horizontal="left"/>
    </xf>
    <xf numFmtId="0" fontId="9" fillId="0" borderId="0"/>
    <xf numFmtId="0" fontId="9" fillId="0" borderId="0"/>
    <xf numFmtId="0" fontId="78" fillId="0" borderId="0">
      <alignment horizontal="left"/>
    </xf>
    <xf numFmtId="0" fontId="9" fillId="0" borderId="0"/>
    <xf numFmtId="0" fontId="9" fillId="0" borderId="0"/>
    <xf numFmtId="0" fontId="78" fillId="0" borderId="0">
      <alignment horizontal="left"/>
    </xf>
    <xf numFmtId="0" fontId="78" fillId="0" borderId="0">
      <alignment horizontal="left"/>
    </xf>
    <xf numFmtId="0" fontId="78" fillId="0" borderId="0"/>
    <xf numFmtId="0" fontId="78" fillId="0" borderId="0"/>
    <xf numFmtId="0" fontId="78" fillId="0" borderId="0">
      <alignment horizontal="left"/>
    </xf>
    <xf numFmtId="0" fontId="9" fillId="0" borderId="0"/>
    <xf numFmtId="0" fontId="9" fillId="0" borderId="0"/>
    <xf numFmtId="0" fontId="7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78" fillId="0" borderId="0"/>
    <xf numFmtId="0" fontId="78" fillId="0" borderId="0"/>
    <xf numFmtId="0" fontId="8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8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86" fillId="0" borderId="0"/>
    <xf numFmtId="0" fontId="86" fillId="0" borderId="0"/>
    <xf numFmtId="0" fontId="86" fillId="0" borderId="0"/>
    <xf numFmtId="0" fontId="86" fillId="0" borderId="0"/>
    <xf numFmtId="0" fontId="86" fillId="0" borderId="0"/>
    <xf numFmtId="0" fontId="86" fillId="0" borderId="0"/>
    <xf numFmtId="0" fontId="78" fillId="0" borderId="0"/>
    <xf numFmtId="0" fontId="78" fillId="0" borderId="0"/>
    <xf numFmtId="0" fontId="78" fillId="0" borderId="0"/>
    <xf numFmtId="0" fontId="86" fillId="0" borderId="0"/>
    <xf numFmtId="0" fontId="9"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86" fillId="0" borderId="0"/>
    <xf numFmtId="0" fontId="78" fillId="0" borderId="0"/>
    <xf numFmtId="0" fontId="78" fillId="0" borderId="0"/>
    <xf numFmtId="0" fontId="78" fillId="0" borderId="0"/>
    <xf numFmtId="0" fontId="78" fillId="0" borderId="0"/>
    <xf numFmtId="0" fontId="78" fillId="0" borderId="0"/>
    <xf numFmtId="0" fontId="78" fillId="0" borderId="0"/>
    <xf numFmtId="0" fontId="86" fillId="0" borderId="0"/>
    <xf numFmtId="0" fontId="78" fillId="0" borderId="0">
      <alignment horizontal="left"/>
    </xf>
    <xf numFmtId="0" fontId="78" fillId="0" borderId="0">
      <alignment horizontal="left"/>
    </xf>
    <xf numFmtId="0" fontId="78" fillId="0" borderId="0">
      <alignment horizontal="left"/>
    </xf>
    <xf numFmtId="0" fontId="9" fillId="0" borderId="0"/>
    <xf numFmtId="0" fontId="86" fillId="0" borderId="0"/>
    <xf numFmtId="0" fontId="9" fillId="0" borderId="0"/>
    <xf numFmtId="0" fontId="86" fillId="0" borderId="0"/>
    <xf numFmtId="0" fontId="86" fillId="0" borderId="0"/>
    <xf numFmtId="0" fontId="86" fillId="0" borderId="0"/>
    <xf numFmtId="0" fontId="78" fillId="0" borderId="0"/>
    <xf numFmtId="0" fontId="78" fillId="0" borderId="0"/>
    <xf numFmtId="0" fontId="78" fillId="0" borderId="0"/>
    <xf numFmtId="0" fontId="86" fillId="0" borderId="0"/>
    <xf numFmtId="0" fontId="86" fillId="0" borderId="0"/>
    <xf numFmtId="0" fontId="9" fillId="0" borderId="0"/>
    <xf numFmtId="0" fontId="9" fillId="0" borderId="0"/>
    <xf numFmtId="0" fontId="9" fillId="0" borderId="0"/>
    <xf numFmtId="0" fontId="78" fillId="0" borderId="0"/>
    <xf numFmtId="0" fontId="78" fillId="0" borderId="0"/>
    <xf numFmtId="0" fontId="26" fillId="0" borderId="0"/>
    <xf numFmtId="0" fontId="78" fillId="0" borderId="0"/>
    <xf numFmtId="0" fontId="78" fillId="0" borderId="0"/>
    <xf numFmtId="0" fontId="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8" fillId="0" borderId="0"/>
    <xf numFmtId="0" fontId="78" fillId="0" borderId="0"/>
    <xf numFmtId="0" fontId="78" fillId="0" borderId="0"/>
    <xf numFmtId="0" fontId="9" fillId="0" borderId="0"/>
    <xf numFmtId="0" fontId="78" fillId="0" borderId="0"/>
    <xf numFmtId="0" fontId="78" fillId="0" borderId="0"/>
    <xf numFmtId="0" fontId="9" fillId="0" borderId="0"/>
    <xf numFmtId="0" fontId="78" fillId="0" borderId="0"/>
    <xf numFmtId="0" fontId="78" fillId="0" borderId="0"/>
    <xf numFmtId="0" fontId="78" fillId="0" borderId="0"/>
    <xf numFmtId="0" fontId="9" fillId="0" borderId="0"/>
    <xf numFmtId="0" fontId="78" fillId="0" borderId="0"/>
    <xf numFmtId="0" fontId="78" fillId="0" borderId="0"/>
    <xf numFmtId="0" fontId="78" fillId="0" borderId="0">
      <alignment horizontal="left"/>
    </xf>
    <xf numFmtId="0" fontId="9" fillId="0" borderId="0"/>
    <xf numFmtId="0" fontId="78" fillId="0" borderId="0"/>
    <xf numFmtId="0" fontId="78" fillId="0" borderId="0"/>
    <xf numFmtId="0" fontId="9" fillId="0" borderId="0"/>
    <xf numFmtId="0" fontId="78" fillId="0" borderId="0"/>
    <xf numFmtId="0" fontId="78" fillId="0" borderId="0"/>
    <xf numFmtId="0" fontId="78" fillId="0" borderId="0"/>
    <xf numFmtId="0" fontId="78" fillId="0" borderId="0"/>
    <xf numFmtId="0" fontId="78" fillId="0" borderId="0">
      <alignment horizontal="left"/>
    </xf>
    <xf numFmtId="0" fontId="78" fillId="0" borderId="0">
      <alignment horizontal="left"/>
    </xf>
    <xf numFmtId="0" fontId="9" fillId="0" borderId="0"/>
    <xf numFmtId="0" fontId="9" fillId="0" borderId="0"/>
    <xf numFmtId="0" fontId="70" fillId="55" borderId="16" applyNumberFormat="0" applyAlignment="0" applyProtection="0"/>
    <xf numFmtId="0" fontId="70" fillId="55" borderId="16" applyNumberFormat="0" applyAlignment="0" applyProtection="0"/>
    <xf numFmtId="0" fontId="70" fillId="51" borderId="16" applyNumberFormat="0" applyAlignment="0" applyProtection="0"/>
    <xf numFmtId="0" fontId="70" fillId="55" borderId="16" applyNumberFormat="0" applyAlignment="0" applyProtection="0"/>
    <xf numFmtId="9" fontId="9" fillId="0" borderId="0" applyFont="0" applyFill="0" applyBorder="0" applyAlignment="0" applyProtection="0"/>
    <xf numFmtId="9" fontId="16"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9" fontId="9" fillId="0" borderId="0" applyFont="0" applyFill="0" applyBorder="0" applyAlignment="0" applyProtection="0"/>
    <xf numFmtId="9" fontId="1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6" fillId="0" borderId="0"/>
    <xf numFmtId="9" fontId="26" fillId="0" borderId="0"/>
    <xf numFmtId="9" fontId="9"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68" fillId="0" borderId="24" applyNumberFormat="0" applyFill="0" applyAlignment="0" applyProtection="0"/>
    <xf numFmtId="0" fontId="92" fillId="0" borderId="24" applyNumberFormat="0" applyFill="0" applyAlignment="0" applyProtection="0"/>
    <xf numFmtId="0" fontId="62" fillId="57" borderId="19" applyNumberFormat="0" applyAlignment="0" applyProtection="0"/>
    <xf numFmtId="0" fontId="94" fillId="56" borderId="19" applyNumberFormat="0" applyAlignment="0" applyProtection="0"/>
    <xf numFmtId="1" fontId="113" fillId="0" borderId="0" applyFill="0" applyBorder="0" applyProtection="0">
      <alignment horizontal="center" vertical="top" wrapText="1"/>
    </xf>
    <xf numFmtId="0" fontId="119" fillId="0" borderId="0"/>
    <xf numFmtId="0" fontId="119" fillId="0" borderId="0"/>
    <xf numFmtId="172" fontId="98" fillId="66" borderId="5" applyNumberFormat="0" applyFont="0" applyAlignment="0" applyProtection="0">
      <alignment horizontal="center" vertical="top"/>
    </xf>
    <xf numFmtId="0" fontId="87" fillId="14" borderId="0" applyNumberFormat="0" applyBorder="0" applyAlignment="0" applyProtection="0"/>
    <xf numFmtId="0" fontId="77" fillId="0" borderId="0"/>
    <xf numFmtId="0" fontId="106" fillId="0" borderId="0"/>
    <xf numFmtId="0" fontId="95" fillId="0" borderId="0" applyFill="0" applyProtection="0">
      <alignment horizontal="justify" vertical="center" wrapText="1"/>
    </xf>
    <xf numFmtId="0" fontId="33" fillId="0" borderId="0" applyBorder="0"/>
    <xf numFmtId="0" fontId="33" fillId="0" borderId="0"/>
    <xf numFmtId="0" fontId="33" fillId="0" borderId="0"/>
    <xf numFmtId="0" fontId="9" fillId="0" borderId="0"/>
    <xf numFmtId="0" fontId="33" fillId="0" borderId="0"/>
    <xf numFmtId="0" fontId="63" fillId="0" borderId="0" applyNumberFormat="0" applyFill="0" applyBorder="0" applyAlignment="0" applyProtection="0"/>
    <xf numFmtId="0" fontId="84"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93"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71" fillId="0" borderId="0" applyNumberFormat="0" applyFill="0" applyBorder="0" applyAlignment="0" applyProtection="0"/>
    <xf numFmtId="0" fontId="72" fillId="0" borderId="20" applyNumberFormat="0" applyFill="0" applyAlignment="0" applyProtection="0"/>
    <xf numFmtId="0" fontId="72" fillId="0" borderId="20" applyNumberFormat="0" applyFill="0" applyAlignment="0" applyProtection="0"/>
    <xf numFmtId="0" fontId="72" fillId="0" borderId="20" applyNumberFormat="0" applyFill="0" applyAlignment="0" applyProtection="0"/>
    <xf numFmtId="0" fontId="88" fillId="0" borderId="0" applyNumberFormat="0" applyFill="0" applyBorder="0" applyAlignment="0" applyProtection="0"/>
    <xf numFmtId="0" fontId="89" fillId="0" borderId="21" applyNumberFormat="0" applyFill="0" applyAlignment="0" applyProtection="0"/>
    <xf numFmtId="0" fontId="90" fillId="0" borderId="22" applyNumberFormat="0" applyFill="0" applyAlignment="0" applyProtection="0"/>
    <xf numFmtId="0" fontId="91" fillId="0" borderId="23" applyNumberFormat="0" applyFill="0" applyAlignment="0" applyProtection="0"/>
    <xf numFmtId="0" fontId="91" fillId="0" borderId="0" applyNumberFormat="0" applyFill="0" applyBorder="0" applyAlignment="0" applyProtection="0"/>
    <xf numFmtId="0" fontId="72" fillId="0" borderId="20" applyNumberFormat="0" applyFill="0" applyAlignment="0" applyProtection="0"/>
    <xf numFmtId="0" fontId="83" fillId="0" borderId="20" applyNumberFormat="0" applyFill="0" applyAlignment="0" applyProtection="0"/>
    <xf numFmtId="169" fontId="10" fillId="67" borderId="26">
      <alignment vertical="center"/>
    </xf>
    <xf numFmtId="0" fontId="67" fillId="23" borderId="17" applyNumberFormat="0" applyAlignment="0" applyProtection="0"/>
    <xf numFmtId="0" fontId="82" fillId="21" borderId="17" applyNumberFormat="0" applyAlignment="0" applyProtection="0"/>
    <xf numFmtId="44" fontId="26"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2" fillId="0" borderId="24" applyNumberFormat="0" applyFill="0" applyAlignment="0" applyProtection="0"/>
    <xf numFmtId="0" fontId="9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4" fontId="51" fillId="0" borderId="5" applyBorder="0">
      <alignment horizontal="right" wrapText="1"/>
    </xf>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6" fontId="9" fillId="0" borderId="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26"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0" fontId="94" fillId="56" borderId="19" applyNumberFormat="0" applyAlignment="0" applyProtection="0"/>
    <xf numFmtId="0" fontId="95" fillId="0" borderId="0"/>
    <xf numFmtId="0" fontId="120" fillId="0" borderId="0"/>
    <xf numFmtId="0" fontId="16" fillId="0" borderId="0"/>
    <xf numFmtId="0" fontId="32" fillId="0" borderId="0"/>
    <xf numFmtId="0" fontId="9" fillId="0" borderId="0">
      <alignment vertical="top"/>
    </xf>
    <xf numFmtId="0" fontId="1" fillId="0" borderId="0"/>
    <xf numFmtId="0" fontId="9" fillId="0" borderId="0">
      <alignment vertical="top"/>
    </xf>
    <xf numFmtId="4" fontId="121" fillId="0" borderId="0">
      <alignment horizontal="justify" vertical="justify"/>
    </xf>
    <xf numFmtId="0" fontId="122" fillId="0" borderId="0"/>
    <xf numFmtId="164" fontId="9" fillId="0" borderId="0" applyFont="0" applyFill="0" applyBorder="0" applyAlignment="0" applyProtection="0"/>
    <xf numFmtId="4" fontId="1" fillId="0" borderId="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4" fillId="0" borderId="0"/>
    <xf numFmtId="44" fontId="24" fillId="0" borderId="0" applyFont="0" applyFill="0" applyBorder="0" applyAlignment="0" applyProtection="0"/>
    <xf numFmtId="4" fontId="1" fillId="0" borderId="0"/>
  </cellStyleXfs>
  <cellXfs count="440">
    <xf numFmtId="0" fontId="0" fillId="0" borderId="0" xfId="0"/>
    <xf numFmtId="49" fontId="9" fillId="0" borderId="0" xfId="3" applyNumberFormat="1" applyFont="1" applyAlignment="1">
      <alignment horizontal="left" vertical="top"/>
    </xf>
    <xf numFmtId="49" fontId="10" fillId="2" borderId="7" xfId="3" applyNumberFormat="1" applyFont="1" applyFill="1" applyBorder="1" applyAlignment="1">
      <alignment horizontal="left" vertical="top"/>
    </xf>
    <xf numFmtId="0" fontId="9" fillId="0" borderId="0" xfId="3" applyNumberFormat="1" applyFont="1" applyAlignment="1">
      <alignment horizontal="left" vertical="top"/>
    </xf>
    <xf numFmtId="0" fontId="13" fillId="0" borderId="0" xfId="3" applyNumberFormat="1" applyFont="1" applyAlignment="1">
      <alignment horizontal="left"/>
    </xf>
    <xf numFmtId="0" fontId="13" fillId="0" borderId="0" xfId="3" applyNumberFormat="1" applyFont="1"/>
    <xf numFmtId="4" fontId="11" fillId="0" borderId="0" xfId="3" applyFont="1" applyAlignment="1">
      <alignment horizontal="left"/>
    </xf>
    <xf numFmtId="4" fontId="11" fillId="0" borderId="0" xfId="3" applyFont="1"/>
    <xf numFmtId="4" fontId="14" fillId="0" borderId="0" xfId="3" applyFont="1" applyAlignment="1">
      <alignment horizontal="left"/>
    </xf>
    <xf numFmtId="4" fontId="14" fillId="0" borderId="0" xfId="3" applyFont="1"/>
    <xf numFmtId="0" fontId="10" fillId="0" borderId="0" xfId="3" applyNumberFormat="1" applyFont="1" applyAlignment="1">
      <alignment vertical="top"/>
    </xf>
    <xf numFmtId="2" fontId="9" fillId="0" borderId="0" xfId="3" applyNumberFormat="1" applyFont="1" applyAlignment="1">
      <alignment horizontal="right" vertical="top"/>
    </xf>
    <xf numFmtId="2" fontId="9" fillId="0" borderId="0" xfId="4" applyNumberFormat="1" applyFont="1" applyAlignment="1" applyProtection="1">
      <alignment horizontal="right" vertical="top"/>
      <protection locked="0"/>
    </xf>
    <xf numFmtId="2" fontId="9" fillId="0" borderId="0" xfId="4" applyNumberFormat="1" applyFont="1" applyAlignment="1">
      <alignment horizontal="right" vertical="top"/>
    </xf>
    <xf numFmtId="0" fontId="10" fillId="2" borderId="8" xfId="3" applyNumberFormat="1" applyFont="1" applyFill="1" applyBorder="1" applyAlignment="1">
      <alignment vertical="top"/>
    </xf>
    <xf numFmtId="2" fontId="9" fillId="2" borderId="8" xfId="3" applyNumberFormat="1" applyFont="1" applyFill="1" applyBorder="1" applyAlignment="1">
      <alignment horizontal="right" vertical="top"/>
    </xf>
    <xf numFmtId="2" fontId="9" fillId="2" borderId="8" xfId="4" applyNumberFormat="1" applyFont="1" applyFill="1" applyBorder="1" applyAlignment="1" applyProtection="1">
      <alignment horizontal="right" vertical="top"/>
      <protection locked="0"/>
    </xf>
    <xf numFmtId="2" fontId="9" fillId="2" borderId="9" xfId="4" applyNumberFormat="1" applyFont="1" applyFill="1" applyBorder="1" applyAlignment="1">
      <alignment horizontal="right" vertical="top"/>
    </xf>
    <xf numFmtId="49" fontId="9" fillId="0" borderId="0" xfId="3" applyNumberFormat="1" applyFont="1" applyAlignment="1">
      <alignment horizontal="center" vertical="top"/>
    </xf>
    <xf numFmtId="4" fontId="9" fillId="0" borderId="0" xfId="3" applyFont="1"/>
    <xf numFmtId="2" fontId="9" fillId="0" borderId="0" xfId="3" applyNumberFormat="1" applyFont="1" applyAlignment="1">
      <alignment horizontal="center" vertical="center"/>
    </xf>
    <xf numFmtId="4" fontId="12" fillId="0" borderId="0" xfId="3" applyFont="1" applyAlignment="1">
      <alignment horizontal="right"/>
    </xf>
    <xf numFmtId="4" fontId="9" fillId="0" borderId="0" xfId="4" applyNumberFormat="1" applyFont="1" applyAlignment="1" applyProtection="1">
      <alignment horizontal="right"/>
      <protection locked="0"/>
    </xf>
    <xf numFmtId="4" fontId="9" fillId="0" borderId="0" xfId="4" applyNumberFormat="1" applyFont="1" applyAlignment="1">
      <alignment horizontal="right"/>
    </xf>
    <xf numFmtId="4" fontId="15" fillId="0" borderId="0" xfId="3" applyFont="1" applyAlignment="1">
      <alignment horizontal="left"/>
    </xf>
    <xf numFmtId="4" fontId="3" fillId="0" borderId="0" xfId="3"/>
    <xf numFmtId="4" fontId="9" fillId="0" borderId="0" xfId="3" applyFont="1" applyAlignment="1">
      <alignment horizontal="right" vertical="top" wrapText="1"/>
    </xf>
    <xf numFmtId="4" fontId="8" fillId="2" borderId="8" xfId="3" applyFont="1" applyFill="1" applyBorder="1" applyAlignment="1">
      <alignment horizontal="right" vertical="top"/>
    </xf>
    <xf numFmtId="4" fontId="8" fillId="0" borderId="0" xfId="3" applyFont="1" applyAlignment="1">
      <alignment horizontal="left" vertical="center"/>
    </xf>
    <xf numFmtId="4" fontId="8" fillId="0" borderId="0" xfId="3" applyFont="1" applyAlignment="1">
      <alignment vertical="center"/>
    </xf>
    <xf numFmtId="2" fontId="9" fillId="0" borderId="0" xfId="3" applyNumberFormat="1" applyFont="1" applyAlignment="1">
      <alignment horizontal="center"/>
    </xf>
    <xf numFmtId="4" fontId="9" fillId="0" borderId="0" xfId="3" applyFont="1" applyAlignment="1">
      <alignment horizontal="right" vertical="top"/>
    </xf>
    <xf numFmtId="4" fontId="9" fillId="0" borderId="0" xfId="3" applyFont="1" applyAlignment="1" applyProtection="1">
      <alignment horizontal="right" vertical="top"/>
      <protection locked="0"/>
    </xf>
    <xf numFmtId="4" fontId="9" fillId="0" borderId="0" xfId="3" applyFont="1" applyAlignment="1">
      <alignment horizontal="center"/>
    </xf>
    <xf numFmtId="4" fontId="9" fillId="0" borderId="0" xfId="3" applyFont="1" applyAlignment="1" applyProtection="1">
      <alignment horizontal="center"/>
      <protection locked="0"/>
    </xf>
    <xf numFmtId="49" fontId="7" fillId="0" borderId="10" xfId="3" applyNumberFormat="1" applyFont="1" applyBorder="1" applyAlignment="1">
      <alignment horizontal="center" vertical="center" wrapText="1"/>
    </xf>
    <xf numFmtId="0" fontId="7" fillId="0" borderId="10" xfId="3" applyNumberFormat="1" applyFont="1" applyBorder="1" applyAlignment="1">
      <alignment horizontal="center" vertical="center" wrapText="1"/>
    </xf>
    <xf numFmtId="2" fontId="9" fillId="0" borderId="10" xfId="3" applyNumberFormat="1" applyFont="1" applyBorder="1" applyAlignment="1">
      <alignment horizontal="center" vertical="center"/>
    </xf>
    <xf numFmtId="2" fontId="9" fillId="0" borderId="10" xfId="3" applyNumberFormat="1" applyFont="1" applyBorder="1" applyAlignment="1" applyProtection="1">
      <alignment horizontal="center" vertical="center"/>
      <protection locked="0"/>
    </xf>
    <xf numFmtId="0" fontId="9" fillId="0" borderId="0" xfId="3" applyNumberFormat="1" applyFont="1"/>
    <xf numFmtId="2" fontId="9" fillId="0" borderId="0" xfId="3" applyNumberFormat="1" applyFont="1" applyAlignment="1">
      <alignment horizontal="center" vertical="top" wrapText="1"/>
    </xf>
    <xf numFmtId="4" fontId="9" fillId="0" borderId="0" xfId="4" applyNumberFormat="1" applyFont="1" applyAlignment="1">
      <alignment horizontal="right" vertical="top"/>
    </xf>
    <xf numFmtId="4" fontId="9" fillId="0" borderId="0" xfId="4" applyNumberFormat="1" applyFont="1" applyAlignment="1" applyProtection="1">
      <alignment horizontal="right" vertical="top" wrapText="1"/>
      <protection locked="0"/>
    </xf>
    <xf numFmtId="49" fontId="7" fillId="2" borderId="7" xfId="3" applyNumberFormat="1" applyFont="1" applyFill="1" applyBorder="1" applyAlignment="1">
      <alignment horizontal="left" vertical="top"/>
    </xf>
    <xf numFmtId="0" fontId="7" fillId="2" borderId="8" xfId="3" applyNumberFormat="1" applyFont="1" applyFill="1" applyBorder="1" applyAlignment="1">
      <alignment vertical="top"/>
    </xf>
    <xf numFmtId="2" fontId="8" fillId="2" borderId="8" xfId="3" applyNumberFormat="1" applyFont="1" applyFill="1" applyBorder="1" applyAlignment="1">
      <alignment horizontal="center" vertical="top"/>
    </xf>
    <xf numFmtId="4" fontId="19" fillId="0" borderId="0" xfId="3" applyFont="1"/>
    <xf numFmtId="4" fontId="20" fillId="0" borderId="5" xfId="3" applyFont="1" applyBorder="1" applyAlignment="1">
      <alignment horizontal="center"/>
    </xf>
    <xf numFmtId="4" fontId="5" fillId="0" borderId="0" xfId="3" applyFont="1"/>
    <xf numFmtId="4" fontId="21" fillId="0" borderId="0" xfId="3" applyFont="1"/>
    <xf numFmtId="0" fontId="22" fillId="0" borderId="0" xfId="3" applyNumberFormat="1" applyFont="1" applyAlignment="1" applyProtection="1">
      <alignment horizontal="right"/>
      <protection locked="0"/>
    </xf>
    <xf numFmtId="4" fontId="6" fillId="2" borderId="7" xfId="3" applyFont="1" applyFill="1" applyBorder="1" applyAlignment="1">
      <alignment horizontal="left" vertical="center" wrapText="1"/>
    </xf>
    <xf numFmtId="4" fontId="6" fillId="2" borderId="8" xfId="3" applyFont="1" applyFill="1" applyBorder="1" applyAlignment="1">
      <alignment horizontal="left" vertical="center"/>
    </xf>
    <xf numFmtId="4" fontId="6" fillId="2" borderId="8" xfId="3" applyFont="1" applyFill="1" applyBorder="1" applyAlignment="1">
      <alignment horizontal="left" vertical="center" wrapText="1"/>
    </xf>
    <xf numFmtId="4" fontId="6" fillId="2" borderId="9" xfId="3" applyFont="1" applyFill="1" applyBorder="1" applyAlignment="1" applyProtection="1">
      <alignment horizontal="right" vertical="center"/>
      <protection locked="0"/>
    </xf>
    <xf numFmtId="4" fontId="4" fillId="0" borderId="0" xfId="3" applyFont="1" applyAlignment="1">
      <alignment horizontal="left" vertical="center" wrapText="1"/>
    </xf>
    <xf numFmtId="4" fontId="4" fillId="0" borderId="0" xfId="3" applyFont="1" applyAlignment="1">
      <alignment horizontal="left" vertical="center"/>
    </xf>
    <xf numFmtId="0" fontId="17" fillId="0" borderId="0" xfId="3" applyNumberFormat="1" applyFont="1"/>
    <xf numFmtId="0" fontId="17" fillId="0" borderId="0" xfId="3" applyNumberFormat="1" applyFont="1" applyAlignment="1">
      <alignment horizontal="left"/>
    </xf>
    <xf numFmtId="165" fontId="17" fillId="0" borderId="0" xfId="3" applyNumberFormat="1" applyFont="1" applyAlignment="1" applyProtection="1">
      <alignment horizontal="right"/>
      <protection locked="0"/>
    </xf>
    <xf numFmtId="4" fontId="23" fillId="2" borderId="8" xfId="3" applyFont="1" applyFill="1" applyBorder="1" applyAlignment="1">
      <alignment horizontal="left" vertical="center"/>
    </xf>
    <xf numFmtId="4" fontId="8" fillId="0" borderId="0" xfId="3" applyFont="1"/>
    <xf numFmtId="4" fontId="6" fillId="0" borderId="0" xfId="3" applyFont="1"/>
    <xf numFmtId="4" fontId="6" fillId="0" borderId="0" xfId="3" applyFont="1" applyProtection="1">
      <protection locked="0"/>
    </xf>
    <xf numFmtId="0" fontId="10" fillId="0" borderId="0" xfId="3" applyNumberFormat="1" applyFont="1"/>
    <xf numFmtId="0" fontId="10" fillId="0" borderId="0" xfId="3" applyNumberFormat="1" applyFont="1" applyAlignment="1">
      <alignment horizontal="left"/>
    </xf>
    <xf numFmtId="4" fontId="7" fillId="2" borderId="7" xfId="3" applyFont="1" applyFill="1" applyBorder="1" applyAlignment="1">
      <alignment horizontal="left" vertical="center"/>
    </xf>
    <xf numFmtId="4" fontId="7" fillId="2" borderId="8" xfId="3" applyFont="1" applyFill="1" applyBorder="1" applyAlignment="1">
      <alignment horizontal="left" vertical="center"/>
    </xf>
    <xf numFmtId="165" fontId="7" fillId="2" borderId="9" xfId="3" applyNumberFormat="1" applyFont="1" applyFill="1" applyBorder="1" applyAlignment="1" applyProtection="1">
      <alignment horizontal="right" vertical="center"/>
      <protection locked="0"/>
    </xf>
    <xf numFmtId="4" fontId="7" fillId="2" borderId="8" xfId="4" applyNumberFormat="1" applyFont="1" applyFill="1" applyBorder="1" applyAlignment="1">
      <alignment vertical="top"/>
    </xf>
    <xf numFmtId="4" fontId="7" fillId="2" borderId="9" xfId="4" applyNumberFormat="1" applyFont="1" applyFill="1" applyBorder="1" applyAlignment="1">
      <alignment vertical="top"/>
    </xf>
    <xf numFmtId="0" fontId="6" fillId="0" borderId="0" xfId="3" applyNumberFormat="1" applyFont="1" applyAlignment="1">
      <alignment horizontal="left" vertical="center"/>
    </xf>
    <xf numFmtId="49" fontId="9" fillId="0" borderId="0" xfId="53" applyNumberFormat="1" applyFont="1" applyAlignment="1">
      <alignment horizontal="center" vertical="top"/>
    </xf>
    <xf numFmtId="2" fontId="9" fillId="0" borderId="0" xfId="53" applyNumberFormat="1" applyFont="1" applyAlignment="1">
      <alignment horizontal="center" vertical="top"/>
    </xf>
    <xf numFmtId="4" fontId="12" fillId="0" borderId="0" xfId="53" applyFont="1" applyAlignment="1">
      <alignment horizontal="right" vertical="top"/>
    </xf>
    <xf numFmtId="4" fontId="9" fillId="0" borderId="0" xfId="18" applyNumberFormat="1" applyFont="1" applyAlignment="1" applyProtection="1">
      <alignment horizontal="right" vertical="top"/>
      <protection locked="0"/>
    </xf>
    <xf numFmtId="4" fontId="9" fillId="0" borderId="0" xfId="18" applyNumberFormat="1" applyFont="1" applyAlignment="1">
      <alignment horizontal="right" vertical="top"/>
    </xf>
    <xf numFmtId="0" fontId="0" fillId="0" borderId="13" xfId="0" applyBorder="1"/>
    <xf numFmtId="0" fontId="53" fillId="0" borderId="0" xfId="0" applyFont="1"/>
    <xf numFmtId="4" fontId="4" fillId="11" borderId="7" xfId="3" applyFont="1" applyFill="1" applyBorder="1" applyAlignment="1">
      <alignment horizontal="left" vertical="center" wrapText="1"/>
    </xf>
    <xf numFmtId="4" fontId="4" fillId="11" borderId="8" xfId="3" applyFont="1" applyFill="1" applyBorder="1" applyAlignment="1">
      <alignment horizontal="left" vertical="center"/>
    </xf>
    <xf numFmtId="4" fontId="4" fillId="11" borderId="8" xfId="3" applyFont="1" applyFill="1" applyBorder="1" applyAlignment="1">
      <alignment horizontal="left" vertical="center" wrapText="1"/>
    </xf>
    <xf numFmtId="165" fontId="4" fillId="11" borderId="9" xfId="3" applyNumberFormat="1" applyFont="1" applyFill="1" applyBorder="1" applyAlignment="1" applyProtection="1">
      <alignment horizontal="right" vertical="center"/>
      <protection locked="0"/>
    </xf>
    <xf numFmtId="0" fontId="10" fillId="0" borderId="7" xfId="3" applyNumberFormat="1" applyFont="1" applyBorder="1" applyAlignment="1">
      <alignment vertical="center"/>
    </xf>
    <xf numFmtId="0" fontId="17" fillId="0" borderId="0" xfId="3" applyNumberFormat="1" applyFont="1" applyAlignment="1">
      <alignment vertical="center"/>
    </xf>
    <xf numFmtId="0" fontId="17" fillId="0" borderId="0" xfId="3" applyNumberFormat="1" applyFont="1" applyAlignment="1">
      <alignment horizontal="left" vertical="center"/>
    </xf>
    <xf numFmtId="0" fontId="10" fillId="0" borderId="0" xfId="3" applyNumberFormat="1" applyFont="1" applyAlignment="1">
      <alignment vertical="center"/>
    </xf>
    <xf numFmtId="0" fontId="10" fillId="0" borderId="0" xfId="3" applyNumberFormat="1" applyFont="1" applyAlignment="1">
      <alignment horizontal="left" vertical="center"/>
    </xf>
    <xf numFmtId="4" fontId="10" fillId="0" borderId="2" xfId="3" applyFont="1" applyBorder="1" applyAlignment="1">
      <alignment vertical="center"/>
    </xf>
    <xf numFmtId="4" fontId="17" fillId="0" borderId="2" xfId="3" applyFont="1" applyBorder="1" applyAlignment="1">
      <alignment vertical="center"/>
    </xf>
    <xf numFmtId="4" fontId="4" fillId="0" borderId="0" xfId="3" applyFont="1" applyAlignment="1">
      <alignment vertical="center"/>
    </xf>
    <xf numFmtId="165" fontId="10" fillId="0" borderId="9" xfId="3" applyNumberFormat="1" applyFont="1" applyBorder="1" applyAlignment="1" applyProtection="1">
      <alignment horizontal="right" vertical="center"/>
      <protection locked="0"/>
    </xf>
    <xf numFmtId="165" fontId="17" fillId="0" borderId="0" xfId="3" applyNumberFormat="1" applyFont="1" applyAlignment="1" applyProtection="1">
      <alignment horizontal="right" vertical="center"/>
      <protection locked="0"/>
    </xf>
    <xf numFmtId="165" fontId="10" fillId="0" borderId="0" xfId="3" applyNumberFormat="1" applyFont="1" applyAlignment="1" applyProtection="1">
      <alignment horizontal="right" vertical="center"/>
      <protection locked="0"/>
    </xf>
    <xf numFmtId="165" fontId="10" fillId="0" borderId="2" xfId="3" applyNumberFormat="1" applyFont="1" applyBorder="1" applyAlignment="1" applyProtection="1">
      <alignment horizontal="right" vertical="center"/>
      <protection locked="0"/>
    </xf>
    <xf numFmtId="165" fontId="4" fillId="0" borderId="0" xfId="3" applyNumberFormat="1" applyFont="1" applyAlignment="1" applyProtection="1">
      <alignment horizontal="right" vertical="center"/>
      <protection locked="0"/>
    </xf>
    <xf numFmtId="4" fontId="1" fillId="0" borderId="0" xfId="3" applyFont="1"/>
    <xf numFmtId="0" fontId="20" fillId="0" borderId="0" xfId="3" applyNumberFormat="1" applyFont="1" applyAlignment="1">
      <alignment horizontal="left" vertical="center"/>
    </xf>
    <xf numFmtId="0" fontId="12" fillId="0" borderId="0" xfId="3" applyNumberFormat="1" applyFont="1"/>
    <xf numFmtId="49" fontId="12" fillId="0" borderId="0" xfId="53" applyNumberFormat="1" applyFont="1" applyAlignment="1">
      <alignment horizontal="center" vertical="top"/>
    </xf>
    <xf numFmtId="2" fontId="12" fillId="0" borderId="0" xfId="53" applyNumberFormat="1" applyFont="1" applyAlignment="1">
      <alignment horizontal="center" vertical="top"/>
    </xf>
    <xf numFmtId="4" fontId="12" fillId="0" borderId="0" xfId="18" applyNumberFormat="1" applyFont="1" applyAlignment="1" applyProtection="1">
      <alignment horizontal="right" vertical="top"/>
      <protection locked="0"/>
    </xf>
    <xf numFmtId="4" fontId="12" fillId="0" borderId="0" xfId="18" applyNumberFormat="1" applyFont="1" applyAlignment="1">
      <alignment horizontal="right" vertical="top"/>
    </xf>
    <xf numFmtId="4" fontId="12" fillId="0" borderId="0" xfId="53" applyFont="1" applyAlignment="1">
      <alignment vertical="top"/>
    </xf>
    <xf numFmtId="4" fontId="10" fillId="0" borderId="0" xfId="80" applyFont="1" applyAlignment="1">
      <alignment vertical="top" wrapText="1"/>
    </xf>
    <xf numFmtId="4" fontId="10" fillId="0" borderId="0" xfId="53" applyFont="1" applyAlignment="1">
      <alignment vertical="top"/>
    </xf>
    <xf numFmtId="4" fontId="1" fillId="0" borderId="0" xfId="53"/>
    <xf numFmtId="49" fontId="9" fillId="0" borderId="0" xfId="53" applyNumberFormat="1" applyFont="1" applyAlignment="1">
      <alignment horizontal="right" vertical="top"/>
    </xf>
    <xf numFmtId="0" fontId="9" fillId="0" borderId="0" xfId="53" applyNumberFormat="1" applyFont="1" applyAlignment="1">
      <alignment vertical="top"/>
    </xf>
    <xf numFmtId="4" fontId="11" fillId="0" borderId="0" xfId="53" applyFont="1"/>
    <xf numFmtId="0" fontId="9" fillId="0" borderId="0" xfId="53" applyNumberFormat="1" applyFont="1" applyAlignment="1">
      <alignment wrapText="1"/>
    </xf>
    <xf numFmtId="0" fontId="16" fillId="0" borderId="0" xfId="0" applyFont="1" applyAlignment="1">
      <alignment vertical="center" wrapText="1"/>
    </xf>
    <xf numFmtId="0" fontId="16" fillId="0" borderId="0" xfId="53" applyNumberFormat="1" applyFont="1"/>
    <xf numFmtId="0" fontId="12" fillId="0" borderId="0" xfId="53" applyNumberFormat="1" applyFont="1" applyAlignment="1">
      <alignment horizontal="right" vertical="top"/>
    </xf>
    <xf numFmtId="4" fontId="9" fillId="0" borderId="0" xfId="53" applyFont="1" applyAlignment="1">
      <alignment horizontal="right"/>
    </xf>
    <xf numFmtId="4" fontId="9" fillId="0" borderId="0" xfId="53" applyFont="1"/>
    <xf numFmtId="177" fontId="10" fillId="0" borderId="0" xfId="0" applyNumberFormat="1" applyFont="1" applyAlignment="1">
      <alignment vertical="center" wrapText="1"/>
    </xf>
    <xf numFmtId="177" fontId="16" fillId="0" borderId="0" xfId="0" applyNumberFormat="1" applyFont="1" applyAlignment="1">
      <alignment vertical="center" wrapText="1"/>
    </xf>
    <xf numFmtId="4" fontId="9" fillId="0" borderId="0" xfId="80" applyFont="1" applyAlignment="1">
      <alignment vertical="center" wrapText="1"/>
    </xf>
    <xf numFmtId="0" fontId="123" fillId="0" borderId="0" xfId="3" applyNumberFormat="1" applyFont="1" applyAlignment="1">
      <alignment horizontal="left" vertical="center"/>
    </xf>
    <xf numFmtId="4" fontId="20" fillId="0" borderId="0" xfId="3" applyFont="1" applyAlignment="1" applyProtection="1">
      <alignment horizontal="right" vertical="center"/>
      <protection locked="0"/>
    </xf>
    <xf numFmtId="0" fontId="6" fillId="2" borderId="9" xfId="53" applyNumberFormat="1" applyFont="1" applyFill="1" applyBorder="1" applyAlignment="1">
      <alignment horizontal="center" vertical="top"/>
    </xf>
    <xf numFmtId="0" fontId="6" fillId="2" borderId="7" xfId="53" applyNumberFormat="1" applyFont="1" applyFill="1" applyBorder="1" applyAlignment="1">
      <alignment vertical="top"/>
    </xf>
    <xf numFmtId="0" fontId="124" fillId="0" borderId="0" xfId="0" applyFont="1" applyAlignment="1">
      <alignment wrapText="1"/>
    </xf>
    <xf numFmtId="0" fontId="124" fillId="0" borderId="0" xfId="0" applyFont="1" applyAlignment="1">
      <alignment horizontal="justify" wrapText="1"/>
    </xf>
    <xf numFmtId="0" fontId="9" fillId="0" borderId="0" xfId="0" applyFont="1" applyAlignment="1">
      <alignment wrapText="1"/>
    </xf>
    <xf numFmtId="0" fontId="86" fillId="0" borderId="0" xfId="0" applyFont="1" applyAlignment="1">
      <alignment horizontal="justify" wrapText="1"/>
    </xf>
    <xf numFmtId="0" fontId="86" fillId="0" borderId="0" xfId="0" applyFont="1" applyAlignment="1">
      <alignment wrapText="1"/>
    </xf>
    <xf numFmtId="0" fontId="86" fillId="0" borderId="0" xfId="0" quotePrefix="1" applyFont="1" applyAlignment="1">
      <alignment wrapText="1"/>
    </xf>
    <xf numFmtId="4" fontId="16" fillId="70" borderId="0" xfId="53" applyFont="1" applyFill="1" applyAlignment="1">
      <alignment horizontal="right" vertical="top" wrapText="1"/>
    </xf>
    <xf numFmtId="4" fontId="55" fillId="70" borderId="0" xfId="53" applyFont="1" applyFill="1" applyAlignment="1">
      <alignment horizontal="right" vertical="top" wrapText="1"/>
    </xf>
    <xf numFmtId="4" fontId="125" fillId="70" borderId="0" xfId="3" applyFont="1" applyFill="1" applyAlignment="1">
      <alignment horizontal="center" vertical="top" wrapText="1"/>
    </xf>
    <xf numFmtId="2" fontId="15" fillId="70" borderId="0" xfId="4" applyNumberFormat="1" applyFont="1" applyFill="1" applyAlignment="1">
      <alignment horizontal="right" vertical="top"/>
    </xf>
    <xf numFmtId="2" fontId="16" fillId="70" borderId="0" xfId="3" applyNumberFormat="1" applyFont="1" applyFill="1" applyAlignment="1">
      <alignment horizontal="center" vertical="center"/>
    </xf>
    <xf numFmtId="2" fontId="16" fillId="70" borderId="0" xfId="4" applyNumberFormat="1" applyFont="1" applyFill="1" applyAlignment="1">
      <alignment horizontal="right" vertical="top"/>
    </xf>
    <xf numFmtId="4" fontId="16" fillId="70" borderId="0" xfId="4" applyNumberFormat="1" applyFont="1" applyFill="1" applyAlignment="1">
      <alignment horizontal="right"/>
    </xf>
    <xf numFmtId="4" fontId="55" fillId="70" borderId="0" xfId="3" applyFont="1" applyFill="1" applyAlignment="1">
      <alignment horizontal="right" vertical="top" wrapText="1"/>
    </xf>
    <xf numFmtId="4" fontId="100" fillId="70" borderId="0" xfId="3" applyFont="1" applyFill="1" applyAlignment="1">
      <alignment horizontal="right" vertical="top" wrapText="1"/>
    </xf>
    <xf numFmtId="4" fontId="16" fillId="70" borderId="0" xfId="3" applyFont="1" applyFill="1" applyAlignment="1">
      <alignment horizontal="right" vertical="top" wrapText="1"/>
    </xf>
    <xf numFmtId="4" fontId="126" fillId="70" borderId="0" xfId="4" applyNumberFormat="1" applyFont="1" applyFill="1" applyAlignment="1">
      <alignment vertical="top"/>
    </xf>
    <xf numFmtId="4" fontId="16" fillId="70" borderId="0" xfId="3" applyFont="1" applyFill="1" applyAlignment="1">
      <alignment horizontal="right" vertical="top"/>
    </xf>
    <xf numFmtId="4" fontId="16" fillId="70" borderId="0" xfId="3" applyFont="1" applyFill="1" applyAlignment="1">
      <alignment horizontal="center"/>
    </xf>
    <xf numFmtId="4" fontId="10" fillId="0" borderId="0" xfId="3" applyFont="1" applyAlignment="1" applyProtection="1">
      <alignment horizontal="center"/>
      <protection locked="0"/>
    </xf>
    <xf numFmtId="0" fontId="9" fillId="0" borderId="0" xfId="3" applyNumberFormat="1" applyFont="1" applyFill="1" applyBorder="1" applyAlignment="1">
      <alignment horizontal="left" vertical="top"/>
    </xf>
    <xf numFmtId="4" fontId="9" fillId="0" borderId="0" xfId="4" applyNumberFormat="1" applyFont="1" applyFill="1" applyBorder="1" applyAlignment="1">
      <alignment horizontal="right" vertical="top"/>
    </xf>
    <xf numFmtId="4" fontId="9" fillId="0" borderId="0" xfId="4" applyNumberFormat="1" applyFont="1" applyFill="1" applyBorder="1" applyAlignment="1" applyProtection="1">
      <alignment horizontal="right" vertical="top" wrapText="1"/>
      <protection locked="0"/>
    </xf>
    <xf numFmtId="4" fontId="9" fillId="0" borderId="0" xfId="3" applyFont="1" applyFill="1" applyBorder="1" applyAlignment="1">
      <alignment horizontal="right" vertical="top" wrapText="1"/>
    </xf>
    <xf numFmtId="4" fontId="9" fillId="0" borderId="8" xfId="123" applyNumberFormat="1" applyFont="1" applyFill="1" applyBorder="1" applyAlignment="1">
      <alignment horizontal="right" vertical="top"/>
    </xf>
    <xf numFmtId="4" fontId="9" fillId="0" borderId="8" xfId="123" applyNumberFormat="1" applyFont="1" applyFill="1" applyBorder="1" applyAlignment="1" applyProtection="1">
      <alignment horizontal="right" vertical="top" wrapText="1"/>
      <protection locked="0"/>
    </xf>
    <xf numFmtId="4" fontId="9" fillId="0" borderId="9" xfId="53" applyFont="1" applyFill="1" applyBorder="1" applyAlignment="1">
      <alignment horizontal="right" vertical="top" wrapText="1"/>
    </xf>
    <xf numFmtId="4" fontId="9" fillId="0" borderId="0" xfId="123" applyNumberFormat="1" applyFont="1" applyFill="1" applyAlignment="1">
      <alignment horizontal="right" vertical="top"/>
    </xf>
    <xf numFmtId="4" fontId="9" fillId="0" borderId="0" xfId="123" applyNumberFormat="1" applyFont="1" applyFill="1" applyAlignment="1" applyProtection="1">
      <alignment horizontal="right" vertical="top" wrapText="1"/>
      <protection locked="0"/>
    </xf>
    <xf numFmtId="4" fontId="9" fillId="0" borderId="0" xfId="53" applyFont="1" applyFill="1" applyAlignment="1">
      <alignment horizontal="right" vertical="top" wrapText="1"/>
    </xf>
    <xf numFmtId="4" fontId="9" fillId="0" borderId="2" xfId="123" applyNumberFormat="1" applyFont="1" applyFill="1" applyBorder="1" applyAlignment="1">
      <alignment horizontal="right" vertical="top"/>
    </xf>
    <xf numFmtId="4" fontId="9" fillId="0" borderId="8" xfId="4" applyNumberFormat="1" applyFont="1" applyFill="1" applyBorder="1" applyAlignment="1">
      <alignment horizontal="right" vertical="top"/>
    </xf>
    <xf numFmtId="4" fontId="9" fillId="0" borderId="8" xfId="4" applyNumberFormat="1" applyFont="1" applyFill="1" applyBorder="1" applyAlignment="1" applyProtection="1">
      <alignment horizontal="right" vertical="top" wrapText="1"/>
      <protection locked="0"/>
    </xf>
    <xf numFmtId="4" fontId="9" fillId="0" borderId="9" xfId="3" applyFont="1" applyFill="1" applyBorder="1" applyAlignment="1">
      <alignment horizontal="right" vertical="top" wrapText="1"/>
    </xf>
    <xf numFmtId="4" fontId="10" fillId="0" borderId="8" xfId="4" applyNumberFormat="1" applyFont="1" applyFill="1" applyBorder="1" applyAlignment="1">
      <alignment horizontal="right" vertical="top"/>
    </xf>
    <xf numFmtId="4" fontId="10" fillId="0" borderId="8" xfId="4" applyNumberFormat="1" applyFont="1" applyFill="1" applyBorder="1" applyAlignment="1" applyProtection="1">
      <alignment horizontal="right" vertical="top" wrapText="1"/>
      <protection locked="0"/>
    </xf>
    <xf numFmtId="4" fontId="10" fillId="0" borderId="9" xfId="3" applyFont="1" applyFill="1" applyBorder="1" applyAlignment="1">
      <alignment horizontal="right" vertical="top" wrapText="1"/>
    </xf>
    <xf numFmtId="4" fontId="9" fillId="0" borderId="0" xfId="4" applyNumberFormat="1" applyFont="1" applyFill="1" applyAlignment="1">
      <alignment horizontal="right" vertical="top"/>
    </xf>
    <xf numFmtId="4" fontId="9" fillId="0" borderId="0" xfId="4" applyNumberFormat="1" applyFont="1" applyFill="1" applyAlignment="1" applyProtection="1">
      <alignment horizontal="right" vertical="top" wrapText="1"/>
      <protection locked="0"/>
    </xf>
    <xf numFmtId="4" fontId="9" fillId="0" borderId="0" xfId="3" applyFont="1" applyFill="1" applyAlignment="1">
      <alignment horizontal="right" vertical="top" wrapText="1"/>
    </xf>
    <xf numFmtId="4" fontId="9" fillId="0" borderId="0" xfId="123" applyNumberFormat="1" applyFont="1" applyFill="1" applyBorder="1" applyAlignment="1">
      <alignment horizontal="right" vertical="top"/>
    </xf>
    <xf numFmtId="4" fontId="9" fillId="0" borderId="6" xfId="3" applyFont="1" applyFill="1" applyBorder="1" applyAlignment="1">
      <alignment horizontal="right" vertical="top" wrapText="1"/>
    </xf>
    <xf numFmtId="4" fontId="10" fillId="0" borderId="8" xfId="123" applyNumberFormat="1" applyFont="1" applyFill="1" applyBorder="1" applyAlignment="1">
      <alignment horizontal="right" vertical="top"/>
    </xf>
    <xf numFmtId="4" fontId="10" fillId="0" borderId="2" xfId="4" applyNumberFormat="1" applyFont="1" applyFill="1" applyBorder="1" applyAlignment="1">
      <alignment horizontal="right" vertical="top"/>
    </xf>
    <xf numFmtId="4" fontId="9" fillId="0" borderId="0" xfId="123" applyNumberFormat="1" applyFont="1" applyBorder="1" applyAlignment="1" applyProtection="1">
      <alignment horizontal="right" vertical="center" wrapText="1"/>
      <protection locked="0"/>
    </xf>
    <xf numFmtId="4" fontId="9" fillId="0" borderId="0" xfId="53" applyFont="1" applyBorder="1" applyAlignment="1">
      <alignment horizontal="right" vertical="center" wrapText="1"/>
    </xf>
    <xf numFmtId="4" fontId="9" fillId="0" borderId="0" xfId="123" applyNumberFormat="1" applyFont="1" applyBorder="1" applyAlignment="1">
      <alignment horizontal="right" vertical="center"/>
    </xf>
    <xf numFmtId="2" fontId="9" fillId="0" borderId="0" xfId="53" applyNumberFormat="1" applyFont="1" applyBorder="1" applyAlignment="1">
      <alignment horizontal="center" vertical="center" wrapText="1"/>
    </xf>
    <xf numFmtId="0" fontId="9" fillId="0" borderId="0" xfId="53" applyNumberFormat="1" applyFont="1" applyBorder="1" applyAlignment="1">
      <alignment vertical="center" wrapText="1"/>
    </xf>
    <xf numFmtId="0" fontId="9" fillId="0" borderId="0" xfId="53" applyNumberFormat="1" applyFont="1" applyBorder="1" applyAlignment="1">
      <alignment horizontal="left" vertical="top"/>
    </xf>
    <xf numFmtId="2" fontId="9" fillId="0" borderId="10" xfId="3" applyNumberFormat="1" applyFont="1" applyBorder="1" applyAlignment="1">
      <alignment horizontal="right" vertical="center"/>
    </xf>
    <xf numFmtId="2" fontId="9" fillId="0" borderId="10" xfId="3" applyNumberFormat="1" applyFont="1" applyBorder="1" applyAlignment="1" applyProtection="1">
      <alignment horizontal="right" vertical="center"/>
      <protection locked="0"/>
    </xf>
    <xf numFmtId="4" fontId="7" fillId="2" borderId="8" xfId="4" applyNumberFormat="1" applyFont="1" applyFill="1" applyBorder="1" applyAlignment="1">
      <alignment horizontal="right" vertical="top"/>
    </xf>
    <xf numFmtId="4" fontId="7" fillId="2" borderId="9" xfId="4" applyNumberFormat="1" applyFont="1" applyFill="1" applyBorder="1" applyAlignment="1">
      <alignment horizontal="right" vertical="top"/>
    </xf>
    <xf numFmtId="4" fontId="9" fillId="0" borderId="0" xfId="3" applyFont="1" applyAlignment="1">
      <alignment horizontal="right"/>
    </xf>
    <xf numFmtId="4" fontId="9" fillId="0" borderId="0" xfId="3" applyFont="1" applyAlignment="1" applyProtection="1">
      <alignment horizontal="right"/>
      <protection locked="0"/>
    </xf>
    <xf numFmtId="49" fontId="10" fillId="0" borderId="0" xfId="53" applyNumberFormat="1" applyFont="1" applyAlignment="1">
      <alignment horizontal="center" vertical="top"/>
    </xf>
    <xf numFmtId="2" fontId="9" fillId="0" borderId="0" xfId="53" applyNumberFormat="1" applyFont="1" applyAlignment="1">
      <alignment horizontal="center" vertical="center"/>
    </xf>
    <xf numFmtId="4" fontId="12" fillId="0" borderId="0" xfId="53" applyFont="1" applyAlignment="1">
      <alignment horizontal="right"/>
    </xf>
    <xf numFmtId="4" fontId="9" fillId="0" borderId="0" xfId="123" applyNumberFormat="1" applyFont="1" applyAlignment="1" applyProtection="1">
      <alignment horizontal="right"/>
      <protection locked="0"/>
    </xf>
    <xf numFmtId="4" fontId="9" fillId="0" borderId="0" xfId="123" applyNumberFormat="1" applyFont="1" applyAlignment="1">
      <alignment horizontal="right"/>
    </xf>
    <xf numFmtId="0" fontId="10" fillId="0" borderId="7" xfId="3" applyNumberFormat="1" applyFont="1" applyFill="1" applyBorder="1" applyAlignment="1">
      <alignment horizontal="left" vertical="top"/>
    </xf>
    <xf numFmtId="0" fontId="10" fillId="0" borderId="8" xfId="3" applyNumberFormat="1" applyFont="1" applyFill="1" applyBorder="1" applyAlignment="1">
      <alignment vertical="top"/>
    </xf>
    <xf numFmtId="2" fontId="10" fillId="0" borderId="8" xfId="3" applyNumberFormat="1" applyFont="1" applyFill="1" applyBorder="1" applyAlignment="1">
      <alignment horizontal="center" vertical="top" wrapText="1"/>
    </xf>
    <xf numFmtId="0" fontId="9" fillId="0" borderId="7" xfId="3" applyNumberFormat="1" applyFont="1" applyFill="1" applyBorder="1" applyAlignment="1">
      <alignment horizontal="left" vertical="top"/>
    </xf>
    <xf numFmtId="2" fontId="9" fillId="0" borderId="8" xfId="3" applyNumberFormat="1" applyFont="1" applyFill="1" applyBorder="1" applyAlignment="1">
      <alignment horizontal="center" vertical="top" wrapText="1"/>
    </xf>
    <xf numFmtId="0" fontId="9" fillId="0" borderId="8" xfId="3" applyNumberFormat="1" applyFont="1" applyFill="1" applyBorder="1" applyAlignment="1">
      <alignment vertical="top" wrapText="1"/>
    </xf>
    <xf numFmtId="0" fontId="9" fillId="0" borderId="0" xfId="3" applyNumberFormat="1" applyFont="1" applyFill="1" applyAlignment="1">
      <alignment horizontal="left" vertical="top"/>
    </xf>
    <xf numFmtId="0" fontId="9" fillId="0" borderId="0" xfId="3" applyNumberFormat="1" applyFont="1" applyFill="1" applyAlignment="1">
      <alignment vertical="top" wrapText="1"/>
    </xf>
    <xf numFmtId="2" fontId="9" fillId="0" borderId="0" xfId="3" applyNumberFormat="1" applyFont="1" applyFill="1" applyAlignment="1">
      <alignment horizontal="center" vertical="top" wrapText="1"/>
    </xf>
    <xf numFmtId="4" fontId="9" fillId="0" borderId="8" xfId="80" quotePrefix="1" applyFont="1" applyFill="1" applyBorder="1" applyAlignment="1">
      <alignment vertical="top" wrapText="1"/>
    </xf>
    <xf numFmtId="4" fontId="9" fillId="0" borderId="8" xfId="80" quotePrefix="1" applyFont="1" applyFill="1" applyBorder="1" applyAlignment="1">
      <alignment vertical="center" wrapText="1"/>
    </xf>
    <xf numFmtId="0" fontId="9" fillId="0" borderId="8" xfId="0" applyFont="1" applyFill="1" applyBorder="1" applyAlignment="1">
      <alignment horizontal="justify" vertical="top" wrapText="1"/>
    </xf>
    <xf numFmtId="0" fontId="10" fillId="0" borderId="7" xfId="53" applyNumberFormat="1" applyFont="1" applyFill="1" applyBorder="1" applyAlignment="1">
      <alignment horizontal="left" vertical="top"/>
    </xf>
    <xf numFmtId="0" fontId="10" fillId="0" borderId="8" xfId="53" applyNumberFormat="1" applyFont="1" applyFill="1" applyBorder="1" applyAlignment="1">
      <alignment vertical="top"/>
    </xf>
    <xf numFmtId="2" fontId="10" fillId="0" borderId="8" xfId="53" applyNumberFormat="1" applyFont="1" applyFill="1" applyBorder="1" applyAlignment="1">
      <alignment horizontal="center" vertical="top" wrapText="1"/>
    </xf>
    <xf numFmtId="2" fontId="10" fillId="0" borderId="8" xfId="123" applyNumberFormat="1" applyFont="1" applyFill="1" applyBorder="1" applyAlignment="1">
      <alignment horizontal="right" vertical="top"/>
    </xf>
    <xf numFmtId="2" fontId="10" fillId="0" borderId="8" xfId="123" applyNumberFormat="1" applyFont="1" applyFill="1" applyBorder="1" applyAlignment="1" applyProtection="1">
      <alignment horizontal="right" vertical="top" wrapText="1"/>
      <protection locked="0"/>
    </xf>
    <xf numFmtId="2" fontId="10" fillId="0" borderId="9" xfId="53" applyNumberFormat="1" applyFont="1" applyFill="1" applyBorder="1" applyAlignment="1">
      <alignment horizontal="right" vertical="top" wrapText="1"/>
    </xf>
    <xf numFmtId="0" fontId="9" fillId="0" borderId="7" xfId="53" applyNumberFormat="1" applyFont="1" applyFill="1" applyBorder="1" applyAlignment="1">
      <alignment horizontal="left" vertical="top"/>
    </xf>
    <xf numFmtId="2" fontId="9" fillId="0" borderId="8" xfId="53" applyNumberFormat="1" applyFont="1" applyFill="1" applyBorder="1" applyAlignment="1">
      <alignment horizontal="center" vertical="top" wrapText="1"/>
    </xf>
    <xf numFmtId="0" fontId="9" fillId="0" borderId="8" xfId="53" quotePrefix="1" applyNumberFormat="1" applyFont="1" applyFill="1" applyBorder="1" applyAlignment="1">
      <alignment vertical="top" wrapText="1"/>
    </xf>
    <xf numFmtId="0" fontId="10" fillId="0" borderId="8" xfId="53" applyNumberFormat="1" applyFont="1" applyFill="1" applyBorder="1" applyAlignment="1">
      <alignment vertical="top" wrapText="1"/>
    </xf>
    <xf numFmtId="4" fontId="10" fillId="0" borderId="8" xfId="123" applyNumberFormat="1" applyFont="1" applyFill="1" applyBorder="1" applyAlignment="1" applyProtection="1">
      <alignment horizontal="right" vertical="top" wrapText="1"/>
      <protection locked="0"/>
    </xf>
    <xf numFmtId="4" fontId="10" fillId="0" borderId="9" xfId="53" applyFont="1" applyFill="1" applyBorder="1" applyAlignment="1">
      <alignment horizontal="right" vertical="top" wrapText="1"/>
    </xf>
    <xf numFmtId="0" fontId="9" fillId="0" borderId="8" xfId="53" applyNumberFormat="1" applyFont="1" applyFill="1" applyBorder="1" applyAlignment="1">
      <alignment vertical="top" wrapText="1"/>
    </xf>
    <xf numFmtId="4" fontId="10" fillId="0" borderId="8" xfId="123" applyNumberFormat="1" applyFont="1" applyFill="1" applyBorder="1" applyAlignment="1">
      <alignment horizontal="right" vertical="center"/>
    </xf>
    <xf numFmtId="4" fontId="10" fillId="0" borderId="8" xfId="123" applyNumberFormat="1" applyFont="1" applyFill="1" applyBorder="1" applyAlignment="1" applyProtection="1">
      <alignment horizontal="right" vertical="center" wrapText="1"/>
      <protection locked="0"/>
    </xf>
    <xf numFmtId="4" fontId="10" fillId="0" borderId="9" xfId="53" applyFont="1" applyFill="1" applyBorder="1" applyAlignment="1">
      <alignment horizontal="right" vertical="center" wrapText="1"/>
    </xf>
    <xf numFmtId="4" fontId="9" fillId="0" borderId="8" xfId="123" applyNumberFormat="1" applyFont="1" applyFill="1" applyBorder="1" applyAlignment="1">
      <alignment horizontal="right" vertical="center"/>
    </xf>
    <xf numFmtId="4" fontId="9" fillId="0" borderId="8" xfId="123" applyNumberFormat="1" applyFont="1" applyFill="1" applyBorder="1" applyAlignment="1" applyProtection="1">
      <alignment horizontal="right" vertical="center" wrapText="1"/>
      <protection locked="0"/>
    </xf>
    <xf numFmtId="4" fontId="9" fillId="0" borderId="9" xfId="53" applyFont="1" applyFill="1" applyBorder="1" applyAlignment="1">
      <alignment horizontal="right" vertical="center" wrapText="1"/>
    </xf>
    <xf numFmtId="0" fontId="9" fillId="0" borderId="8" xfId="53" applyNumberFormat="1" applyFont="1" applyFill="1" applyBorder="1" applyAlignment="1">
      <alignment horizontal="left" vertical="top" wrapText="1"/>
    </xf>
    <xf numFmtId="0" fontId="10" fillId="0" borderId="0" xfId="53" applyNumberFormat="1" applyFont="1" applyFill="1" applyAlignment="1">
      <alignment horizontal="center" vertical="top"/>
    </xf>
    <xf numFmtId="4" fontId="10" fillId="0" borderId="0" xfId="166" applyFont="1" applyFill="1" applyAlignment="1">
      <alignment vertical="top"/>
    </xf>
    <xf numFmtId="0" fontId="9" fillId="0" borderId="0" xfId="53" applyNumberFormat="1" applyFont="1" applyFill="1" applyAlignment="1">
      <alignment horizontal="left" vertical="top"/>
    </xf>
    <xf numFmtId="0" fontId="9" fillId="0" borderId="0" xfId="53" applyNumberFormat="1" applyFont="1" applyFill="1" applyAlignment="1">
      <alignment vertical="top" wrapText="1"/>
    </xf>
    <xf numFmtId="2" fontId="9" fillId="0" borderId="0" xfId="53" applyNumberFormat="1" applyFont="1" applyFill="1" applyAlignment="1">
      <alignment horizontal="center" vertical="top" wrapText="1"/>
    </xf>
    <xf numFmtId="0" fontId="9" fillId="0" borderId="8" xfId="0" applyFont="1" applyFill="1" applyBorder="1" applyAlignment="1">
      <alignment horizontal="center" vertical="top"/>
    </xf>
    <xf numFmtId="4" fontId="9" fillId="0" borderId="8" xfId="0" applyNumberFormat="1" applyFont="1" applyFill="1" applyBorder="1" applyAlignment="1">
      <alignment horizontal="right" vertical="top"/>
    </xf>
    <xf numFmtId="4" fontId="9" fillId="0" borderId="9" xfId="0" applyNumberFormat="1" applyFont="1" applyFill="1" applyBorder="1" applyAlignment="1">
      <alignment horizontal="right" vertical="top"/>
    </xf>
    <xf numFmtId="0" fontId="127" fillId="0" borderId="8" xfId="101" applyFont="1" applyFill="1" applyBorder="1" applyAlignment="1">
      <alignment horizontal="justify" vertical="top" wrapText="1"/>
    </xf>
    <xf numFmtId="0" fontId="9" fillId="0" borderId="15" xfId="53" applyNumberFormat="1" applyFont="1" applyFill="1" applyBorder="1" applyAlignment="1">
      <alignment horizontal="left" vertical="top"/>
    </xf>
    <xf numFmtId="2" fontId="9" fillId="0" borderId="0" xfId="53" applyNumberFormat="1" applyFont="1" applyFill="1" applyBorder="1" applyAlignment="1">
      <alignment horizontal="center" vertical="top" wrapText="1"/>
    </xf>
    <xf numFmtId="4" fontId="9" fillId="0" borderId="0" xfId="123" applyNumberFormat="1" applyFont="1" applyFill="1" applyBorder="1" applyAlignment="1" applyProtection="1">
      <alignment horizontal="right" vertical="top" wrapText="1"/>
      <protection locked="0"/>
    </xf>
    <xf numFmtId="4" fontId="9" fillId="0" borderId="14" xfId="53" applyFont="1" applyFill="1" applyBorder="1" applyAlignment="1">
      <alignment horizontal="right" vertical="top" wrapText="1"/>
    </xf>
    <xf numFmtId="0" fontId="9" fillId="0" borderId="5" xfId="53" applyNumberFormat="1" applyFont="1" applyFill="1" applyBorder="1" applyAlignment="1">
      <alignment vertical="top" wrapText="1"/>
    </xf>
    <xf numFmtId="4" fontId="9" fillId="0" borderId="0" xfId="53" applyFont="1" applyFill="1"/>
    <xf numFmtId="2" fontId="9" fillId="0" borderId="0" xfId="53" applyNumberFormat="1" applyFont="1" applyFill="1" applyAlignment="1">
      <alignment horizontal="center"/>
    </xf>
    <xf numFmtId="4" fontId="9" fillId="0" borderId="0" xfId="53" applyFont="1" applyFill="1" applyAlignment="1">
      <alignment horizontal="center"/>
    </xf>
    <xf numFmtId="4" fontId="9" fillId="0" borderId="0" xfId="53" applyFont="1" applyFill="1" applyAlignment="1" applyProtection="1">
      <alignment horizontal="center"/>
      <protection locked="0"/>
    </xf>
    <xf numFmtId="0" fontId="10" fillId="0" borderId="15" xfId="53" applyNumberFormat="1" applyFont="1" applyFill="1" applyBorder="1" applyAlignment="1">
      <alignment horizontal="left" vertical="top"/>
    </xf>
    <xf numFmtId="4" fontId="9" fillId="0" borderId="0" xfId="53" quotePrefix="1" applyFont="1" applyFill="1" applyAlignment="1">
      <alignment vertical="top"/>
    </xf>
    <xf numFmtId="2" fontId="9" fillId="0" borderId="0" xfId="53" applyNumberFormat="1" applyFont="1" applyFill="1" applyAlignment="1">
      <alignment horizontal="center" vertical="top"/>
    </xf>
    <xf numFmtId="4" fontId="10" fillId="0" borderId="8" xfId="53" applyFont="1" applyFill="1" applyBorder="1" applyAlignment="1">
      <alignment vertical="top"/>
    </xf>
    <xf numFmtId="2" fontId="9" fillId="0" borderId="0" xfId="53" applyNumberFormat="1" applyFont="1" applyFill="1" applyBorder="1" applyAlignment="1">
      <alignment horizontal="center" vertical="top"/>
    </xf>
    <xf numFmtId="4" fontId="9" fillId="0" borderId="0" xfId="53" quotePrefix="1" applyFont="1" applyFill="1" applyBorder="1" applyAlignment="1">
      <alignment vertical="top" wrapText="1"/>
    </xf>
    <xf numFmtId="4" fontId="9" fillId="0" borderId="2" xfId="53" applyFont="1" applyFill="1" applyBorder="1" applyAlignment="1">
      <alignment horizontal="justify" vertical="top" wrapText="1"/>
    </xf>
    <xf numFmtId="4" fontId="9" fillId="0" borderId="2" xfId="53" applyFont="1" applyFill="1" applyBorder="1" applyAlignment="1">
      <alignment horizontal="center" vertical="center"/>
    </xf>
    <xf numFmtId="4" fontId="9" fillId="0" borderId="2" xfId="18" applyNumberFormat="1" applyFont="1" applyFill="1" applyBorder="1" applyAlignment="1" applyProtection="1">
      <alignment horizontal="center" vertical="center"/>
      <protection locked="0"/>
    </xf>
    <xf numFmtId="4" fontId="9" fillId="0" borderId="3" xfId="53" applyFont="1" applyFill="1" applyBorder="1" applyAlignment="1">
      <alignment horizontal="center" vertical="center"/>
    </xf>
    <xf numFmtId="4" fontId="9" fillId="0" borderId="0" xfId="53" applyFont="1" applyFill="1" applyBorder="1" applyAlignment="1">
      <alignment horizontal="justify" vertical="top" wrapText="1"/>
    </xf>
    <xf numFmtId="4" fontId="9" fillId="0" borderId="0" xfId="53" applyFont="1" applyFill="1" applyBorder="1" applyAlignment="1">
      <alignment horizontal="center" vertical="center"/>
    </xf>
    <xf numFmtId="4" fontId="9" fillId="0" borderId="0" xfId="18" applyNumberFormat="1" applyFont="1" applyFill="1" applyBorder="1" applyAlignment="1" applyProtection="1">
      <alignment horizontal="center" vertical="center"/>
      <protection locked="0"/>
    </xf>
    <xf numFmtId="4" fontId="9" fillId="0" borderId="14" xfId="53" applyFont="1" applyFill="1" applyBorder="1" applyAlignment="1">
      <alignment horizontal="center" vertical="center"/>
    </xf>
    <xf numFmtId="4" fontId="9" fillId="0" borderId="5" xfId="53" applyFont="1" applyFill="1" applyBorder="1" applyAlignment="1">
      <alignment horizontal="justify" vertical="top" wrapText="1"/>
    </xf>
    <xf numFmtId="4" fontId="9" fillId="0" borderId="5" xfId="53" applyFont="1" applyFill="1" applyBorder="1" applyAlignment="1">
      <alignment horizontal="center" vertical="center"/>
    </xf>
    <xf numFmtId="4" fontId="9" fillId="0" borderId="5" xfId="18" applyNumberFormat="1" applyFont="1" applyFill="1" applyBorder="1" applyAlignment="1" applyProtection="1">
      <alignment horizontal="center" vertical="center"/>
      <protection locked="0"/>
    </xf>
    <xf numFmtId="4" fontId="9" fillId="0" borderId="6" xfId="53" applyFont="1" applyFill="1" applyBorder="1" applyAlignment="1">
      <alignment horizontal="center" vertical="center"/>
    </xf>
    <xf numFmtId="0" fontId="9" fillId="0" borderId="8" xfId="653" applyFont="1" applyFill="1" applyBorder="1" applyAlignment="1">
      <alignment horizontal="left" vertical="top" wrapText="1"/>
    </xf>
    <xf numFmtId="0" fontId="9" fillId="0" borderId="8" xfId="653" applyFont="1" applyFill="1" applyBorder="1" applyAlignment="1">
      <alignment horizontal="justify" vertical="top" wrapText="1"/>
    </xf>
    <xf numFmtId="4" fontId="9" fillId="0" borderId="8" xfId="653" applyNumberFormat="1" applyFont="1" applyFill="1" applyBorder="1" applyAlignment="1">
      <alignment horizontal="right" wrapText="1"/>
    </xf>
    <xf numFmtId="4" fontId="9" fillId="0" borderId="8" xfId="653" applyNumberFormat="1" applyFont="1" applyFill="1" applyBorder="1" applyAlignment="1" applyProtection="1">
      <alignment horizontal="center" wrapText="1"/>
      <protection locked="0"/>
    </xf>
    <xf numFmtId="4" fontId="9" fillId="0" borderId="9" xfId="653" applyNumberFormat="1" applyFont="1" applyFill="1" applyBorder="1" applyAlignment="1">
      <alignment horizontal="center" wrapText="1"/>
    </xf>
    <xf numFmtId="0" fontId="9" fillId="0" borderId="4" xfId="53" applyNumberFormat="1" applyFont="1" applyFill="1" applyBorder="1" applyAlignment="1">
      <alignment horizontal="left" vertical="top"/>
    </xf>
    <xf numFmtId="0" fontId="9" fillId="0" borderId="5" xfId="653" quotePrefix="1" applyFont="1" applyFill="1" applyBorder="1" applyAlignment="1">
      <alignment horizontal="left" vertical="top" wrapText="1"/>
    </xf>
    <xf numFmtId="0" fontId="9" fillId="0" borderId="5" xfId="653" applyFont="1" applyFill="1" applyBorder="1" applyAlignment="1">
      <alignment horizontal="center" wrapText="1"/>
    </xf>
    <xf numFmtId="4" fontId="9" fillId="0" borderId="5" xfId="653" applyNumberFormat="1" applyFont="1" applyFill="1" applyBorder="1" applyAlignment="1">
      <alignment wrapText="1"/>
    </xf>
    <xf numFmtId="4" fontId="9" fillId="0" borderId="5" xfId="653" applyNumberFormat="1" applyFont="1" applyFill="1" applyBorder="1" applyProtection="1">
      <protection locked="0"/>
    </xf>
    <xf numFmtId="4" fontId="9" fillId="0" borderId="6" xfId="653" applyNumberFormat="1" applyFont="1" applyFill="1" applyBorder="1" applyAlignment="1">
      <alignment wrapText="1"/>
    </xf>
    <xf numFmtId="0" fontId="9" fillId="0" borderId="2" xfId="0" applyFont="1" applyFill="1" applyBorder="1" applyAlignment="1">
      <alignment horizontal="justify" vertical="top" wrapText="1"/>
    </xf>
    <xf numFmtId="0" fontId="9" fillId="0" borderId="8" xfId="53" applyNumberFormat="1" applyFont="1" applyFill="1" applyBorder="1" applyAlignment="1">
      <alignment horizontal="justify" vertical="top" wrapText="1"/>
    </xf>
    <xf numFmtId="0" fontId="9" fillId="0" borderId="0" xfId="0" applyFont="1" applyFill="1" applyBorder="1" applyAlignment="1">
      <alignment horizontal="justify" vertical="top" wrapText="1"/>
    </xf>
    <xf numFmtId="0" fontId="9" fillId="0" borderId="0" xfId="0" quotePrefix="1" applyFont="1" applyFill="1" applyBorder="1" applyAlignment="1">
      <alignment horizontal="justify" vertical="top" wrapText="1"/>
    </xf>
    <xf numFmtId="2" fontId="9" fillId="0" borderId="8" xfId="53" applyNumberFormat="1" applyFont="1" applyFill="1" applyBorder="1" applyAlignment="1">
      <alignment horizontal="center"/>
    </xf>
    <xf numFmtId="4" fontId="9" fillId="0" borderId="8" xfId="53" applyFont="1" applyFill="1" applyBorder="1" applyAlignment="1">
      <alignment horizontal="center"/>
    </xf>
    <xf numFmtId="4" fontId="9" fillId="0" borderId="8" xfId="53" applyFont="1" applyFill="1" applyBorder="1" applyAlignment="1" applyProtection="1">
      <alignment horizontal="center"/>
      <protection locked="0"/>
    </xf>
    <xf numFmtId="4" fontId="9" fillId="0" borderId="9" xfId="53" applyFont="1" applyFill="1" applyBorder="1" applyAlignment="1">
      <alignment horizontal="center"/>
    </xf>
    <xf numFmtId="4" fontId="9" fillId="0" borderId="15" xfId="53" applyFont="1" applyFill="1" applyBorder="1"/>
    <xf numFmtId="4" fontId="9" fillId="0" borderId="1" xfId="53" applyFont="1" applyFill="1" applyBorder="1"/>
    <xf numFmtId="4" fontId="9" fillId="0" borderId="4" xfId="53" applyFont="1" applyFill="1" applyBorder="1"/>
    <xf numFmtId="0" fontId="10" fillId="0" borderId="1" xfId="3" applyNumberFormat="1" applyFont="1" applyFill="1" applyBorder="1" applyAlignment="1">
      <alignment horizontal="left" vertical="top"/>
    </xf>
    <xf numFmtId="2" fontId="9" fillId="0" borderId="5" xfId="3" applyNumberFormat="1" applyFont="1" applyFill="1" applyBorder="1" applyAlignment="1">
      <alignment horizontal="center" vertical="top" wrapText="1"/>
    </xf>
    <xf numFmtId="4" fontId="9" fillId="0" borderId="5" xfId="4" applyNumberFormat="1" applyFont="1" applyFill="1" applyBorder="1" applyAlignment="1">
      <alignment horizontal="right" vertical="top"/>
    </xf>
    <xf numFmtId="4" fontId="9" fillId="0" borderId="5" xfId="4" applyNumberFormat="1" applyFont="1" applyFill="1" applyBorder="1" applyAlignment="1" applyProtection="1">
      <alignment horizontal="right" vertical="top" wrapText="1"/>
      <protection locked="0"/>
    </xf>
    <xf numFmtId="0" fontId="10" fillId="0" borderId="2" xfId="3" applyNumberFormat="1" applyFont="1" applyFill="1" applyBorder="1" applyAlignment="1">
      <alignment vertical="top"/>
    </xf>
    <xf numFmtId="2" fontId="10" fillId="0" borderId="2" xfId="3" applyNumberFormat="1" applyFont="1" applyFill="1" applyBorder="1" applyAlignment="1">
      <alignment horizontal="center" vertical="top" wrapText="1"/>
    </xf>
    <xf numFmtId="4" fontId="10" fillId="0" borderId="2" xfId="4" applyNumberFormat="1" applyFont="1" applyFill="1" applyBorder="1" applyAlignment="1" applyProtection="1">
      <alignment horizontal="right" vertical="top" wrapText="1"/>
      <protection locked="0"/>
    </xf>
    <xf numFmtId="4" fontId="10" fillId="0" borderId="3" xfId="3" applyFont="1" applyFill="1" applyBorder="1" applyAlignment="1">
      <alignment horizontal="right" vertical="top" wrapText="1"/>
    </xf>
    <xf numFmtId="0" fontId="9" fillId="0" borderId="0" xfId="3" applyNumberFormat="1" applyFont="1" applyFill="1" applyBorder="1" applyAlignment="1">
      <alignment vertical="top" wrapText="1"/>
    </xf>
    <xf numFmtId="0" fontId="9" fillId="0" borderId="1" xfId="53" applyNumberFormat="1" applyFont="1" applyFill="1" applyBorder="1" applyAlignment="1">
      <alignment horizontal="left" vertical="top"/>
    </xf>
    <xf numFmtId="4" fontId="9" fillId="0" borderId="2" xfId="123" applyNumberFormat="1" applyFont="1" applyFill="1" applyBorder="1" applyAlignment="1" applyProtection="1">
      <alignment horizontal="right" vertical="top" wrapText="1"/>
      <protection locked="0"/>
    </xf>
    <xf numFmtId="4" fontId="9" fillId="0" borderId="3" xfId="53" applyFont="1" applyFill="1" applyBorder="1" applyAlignment="1">
      <alignment horizontal="right" vertical="top" wrapText="1"/>
    </xf>
    <xf numFmtId="4" fontId="9" fillId="0" borderId="5" xfId="123" applyNumberFormat="1" applyFont="1" applyFill="1" applyBorder="1" applyAlignment="1" applyProtection="1">
      <alignment horizontal="right" vertical="top" wrapText="1"/>
      <protection locked="0"/>
    </xf>
    <xf numFmtId="4" fontId="9" fillId="0" borderId="6" xfId="53" applyFont="1" applyFill="1" applyBorder="1" applyAlignment="1">
      <alignment horizontal="right" vertical="top" wrapText="1"/>
    </xf>
    <xf numFmtId="0" fontId="9" fillId="0" borderId="5" xfId="0" applyFont="1" applyFill="1" applyBorder="1" applyAlignment="1">
      <alignment horizontal="justify" vertical="top" wrapText="1"/>
    </xf>
    <xf numFmtId="0" fontId="9" fillId="0" borderId="8" xfId="53" applyNumberFormat="1" applyFont="1" applyFill="1" applyBorder="1" applyAlignment="1">
      <alignment vertical="center" wrapText="1"/>
    </xf>
    <xf numFmtId="0" fontId="9" fillId="0" borderId="4" xfId="3" applyNumberFormat="1" applyFont="1" applyFill="1" applyBorder="1" applyAlignment="1">
      <alignment horizontal="left" vertical="top"/>
    </xf>
    <xf numFmtId="0" fontId="128" fillId="0" borderId="0" xfId="0" applyFont="1" applyAlignment="1">
      <alignment horizontal="right" vertical="top" wrapText="1"/>
    </xf>
    <xf numFmtId="0" fontId="128" fillId="0" borderId="0" xfId="0" applyFont="1" applyAlignment="1">
      <alignment horizontal="right" vertical="center" wrapText="1"/>
    </xf>
    <xf numFmtId="4" fontId="21" fillId="71" borderId="4" xfId="3" applyFont="1" applyFill="1" applyBorder="1" applyAlignment="1">
      <alignment horizontal="left" vertical="center" wrapText="1"/>
    </xf>
    <xf numFmtId="4" fontId="21" fillId="71" borderId="5" xfId="3" applyFont="1" applyFill="1" applyBorder="1" applyAlignment="1">
      <alignment horizontal="left" vertical="center"/>
    </xf>
    <xf numFmtId="4" fontId="21" fillId="71" borderId="5" xfId="3" applyFont="1" applyFill="1" applyBorder="1" applyAlignment="1">
      <alignment horizontal="left" vertical="center" wrapText="1"/>
    </xf>
    <xf numFmtId="4" fontId="21" fillId="71" borderId="6" xfId="3" applyFont="1" applyFill="1" applyBorder="1" applyAlignment="1" applyProtection="1">
      <alignment horizontal="right" vertical="center"/>
      <protection locked="0"/>
    </xf>
    <xf numFmtId="49" fontId="6" fillId="71" borderId="7" xfId="3" applyNumberFormat="1" applyFont="1" applyFill="1" applyBorder="1" applyAlignment="1">
      <alignment horizontal="left" vertical="top"/>
    </xf>
    <xf numFmtId="0" fontId="6" fillId="71" borderId="8" xfId="3" applyNumberFormat="1" applyFont="1" applyFill="1" applyBorder="1" applyAlignment="1">
      <alignment vertical="top"/>
    </xf>
    <xf numFmtId="2" fontId="3" fillId="71" borderId="8" xfId="3" applyNumberFormat="1" applyFill="1" applyBorder="1" applyAlignment="1">
      <alignment horizontal="right" vertical="top"/>
    </xf>
    <xf numFmtId="2" fontId="3" fillId="71" borderId="8" xfId="4" applyNumberFormat="1" applyFill="1" applyBorder="1" applyAlignment="1" applyProtection="1">
      <alignment horizontal="right" vertical="top"/>
      <protection locked="0"/>
    </xf>
    <xf numFmtId="2" fontId="3" fillId="71" borderId="9" xfId="4" applyNumberFormat="1" applyFill="1" applyBorder="1" applyAlignment="1">
      <alignment horizontal="right" vertical="top"/>
    </xf>
    <xf numFmtId="4" fontId="9" fillId="0" borderId="0" xfId="53" applyFont="1" applyFill="1" applyAlignment="1">
      <alignment horizontal="right" vertical="top"/>
    </xf>
    <xf numFmtId="49" fontId="9" fillId="0" borderId="0" xfId="53" applyNumberFormat="1" applyFont="1" applyFill="1" applyAlignment="1">
      <alignment horizontal="center" vertical="top"/>
    </xf>
    <xf numFmtId="0" fontId="9" fillId="0" borderId="0" xfId="0" applyFont="1" applyFill="1" applyAlignment="1">
      <alignment horizontal="left" vertical="center" wrapText="1"/>
    </xf>
    <xf numFmtId="4" fontId="9" fillId="0" borderId="0" xfId="18" applyNumberFormat="1" applyFont="1" applyFill="1" applyAlignment="1" applyProtection="1">
      <alignment horizontal="right" vertical="top"/>
      <protection locked="0"/>
    </xf>
    <xf numFmtId="4" fontId="9" fillId="0" borderId="0" xfId="18" applyNumberFormat="1" applyFont="1" applyFill="1" applyAlignment="1">
      <alignment horizontal="right" vertical="top"/>
    </xf>
    <xf numFmtId="0" fontId="10" fillId="0" borderId="0" xfId="53" applyNumberFormat="1" applyFont="1" applyFill="1" applyAlignment="1">
      <alignment horizontal="left" vertical="top"/>
    </xf>
    <xf numFmtId="0" fontId="9" fillId="0" borderId="0" xfId="0" applyFont="1" applyFill="1" applyAlignment="1">
      <alignment horizontal="center" vertical="top" wrapText="1"/>
    </xf>
    <xf numFmtId="0" fontId="10" fillId="0" borderId="8" xfId="53" applyNumberFormat="1" applyFont="1" applyFill="1" applyBorder="1" applyAlignment="1">
      <alignment horizontal="left" vertical="top"/>
    </xf>
    <xf numFmtId="4" fontId="9" fillId="0" borderId="2" xfId="90" applyFont="1" applyFill="1" applyBorder="1" applyAlignment="1">
      <alignment horizontal="left" vertical="top" wrapText="1"/>
    </xf>
    <xf numFmtId="0" fontId="9" fillId="0" borderId="2" xfId="0" applyFont="1" applyFill="1" applyBorder="1" applyAlignment="1">
      <alignment horizontal="center" vertical="top" wrapText="1"/>
    </xf>
    <xf numFmtId="4" fontId="9" fillId="0" borderId="0" xfId="90" applyFont="1" applyFill="1" applyBorder="1" applyAlignment="1">
      <alignment horizontal="left" vertical="top" wrapText="1"/>
    </xf>
    <xf numFmtId="0" fontId="9" fillId="0" borderId="0" xfId="0" applyFont="1" applyFill="1" applyBorder="1" applyAlignment="1">
      <alignment horizontal="center" vertical="top" wrapText="1"/>
    </xf>
    <xf numFmtId="4" fontId="9" fillId="0" borderId="5" xfId="90" applyFont="1" applyFill="1" applyBorder="1" applyAlignment="1">
      <alignment horizontal="left" vertical="top" wrapText="1"/>
    </xf>
    <xf numFmtId="0" fontId="9" fillId="0" borderId="5" xfId="0" applyFont="1" applyFill="1" applyBorder="1" applyAlignment="1">
      <alignment horizontal="center" vertical="top" wrapText="1"/>
    </xf>
    <xf numFmtId="4" fontId="9" fillId="0" borderId="5" xfId="123" applyNumberFormat="1" applyFont="1" applyFill="1" applyBorder="1" applyAlignment="1">
      <alignment horizontal="right" vertical="top"/>
    </xf>
    <xf numFmtId="4" fontId="9" fillId="0" borderId="8" xfId="90" quotePrefix="1" applyFont="1" applyFill="1" applyBorder="1" applyAlignment="1">
      <alignment horizontal="left" vertical="top" wrapText="1"/>
    </xf>
    <xf numFmtId="2" fontId="9" fillId="0" borderId="8" xfId="53" applyNumberFormat="1" applyFont="1" applyFill="1" applyBorder="1" applyAlignment="1">
      <alignment horizontal="center" vertical="center" wrapText="1"/>
    </xf>
    <xf numFmtId="4" fontId="10" fillId="0" borderId="0" xfId="90" applyFont="1" applyFill="1" applyAlignment="1">
      <alignment horizontal="left" vertical="top" wrapText="1"/>
    </xf>
    <xf numFmtId="0" fontId="10" fillId="0" borderId="8" xfId="3" applyNumberFormat="1" applyFont="1" applyFill="1" applyBorder="1" applyAlignment="1">
      <alignment horizontal="left" vertical="top"/>
    </xf>
    <xf numFmtId="0" fontId="9" fillId="0" borderId="0" xfId="658" applyFont="1" applyFill="1" applyAlignment="1">
      <alignment horizontal="justify" vertical="top" wrapText="1"/>
    </xf>
    <xf numFmtId="0" fontId="12" fillId="0" borderId="0" xfId="0" applyFont="1" applyFill="1" applyAlignment="1">
      <alignment horizontal="center" vertical="top" wrapText="1"/>
    </xf>
    <xf numFmtId="4" fontId="12" fillId="0" borderId="0" xfId="123" applyNumberFormat="1" applyFont="1" applyFill="1" applyAlignment="1">
      <alignment horizontal="right" vertical="top"/>
    </xf>
    <xf numFmtId="4" fontId="12" fillId="0" borderId="0" xfId="123" applyNumberFormat="1" applyFont="1" applyFill="1" applyAlignment="1" applyProtection="1">
      <alignment horizontal="right" vertical="top" wrapText="1"/>
      <protection locked="0"/>
    </xf>
    <xf numFmtId="4" fontId="12" fillId="0" borderId="0" xfId="53" applyFont="1" applyFill="1" applyAlignment="1">
      <alignment horizontal="right" vertical="top" wrapText="1"/>
    </xf>
    <xf numFmtId="0" fontId="12" fillId="0" borderId="0" xfId="53" applyNumberFormat="1" applyFont="1" applyFill="1" applyAlignment="1">
      <alignment horizontal="left" vertical="top"/>
    </xf>
    <xf numFmtId="0" fontId="12" fillId="0" borderId="0" xfId="0" quotePrefix="1" applyFont="1" applyFill="1" applyAlignment="1">
      <alignment horizontal="justify" vertical="top" wrapText="1"/>
    </xf>
    <xf numFmtId="4" fontId="12" fillId="0" borderId="0" xfId="123" applyNumberFormat="1" applyFont="1" applyFill="1" applyBorder="1" applyAlignment="1">
      <alignment horizontal="right" vertical="top"/>
    </xf>
    <xf numFmtId="4" fontId="12" fillId="0" borderId="0" xfId="123" applyNumberFormat="1" applyFont="1" applyFill="1" applyBorder="1" applyAlignment="1" applyProtection="1">
      <alignment horizontal="right" vertical="top" wrapText="1"/>
      <protection locked="0"/>
    </xf>
    <xf numFmtId="4" fontId="12" fillId="0" borderId="0" xfId="90" applyFont="1" applyFill="1" applyAlignment="1">
      <alignment horizontal="left" vertical="top" wrapText="1"/>
    </xf>
    <xf numFmtId="0" fontId="12" fillId="0" borderId="0" xfId="3" applyNumberFormat="1" applyFont="1" applyFill="1" applyAlignment="1">
      <alignment horizontal="left" vertical="top"/>
    </xf>
    <xf numFmtId="4" fontId="12" fillId="0" borderId="0" xfId="80" applyFont="1" applyFill="1" applyAlignment="1">
      <alignment vertical="top" wrapText="1"/>
    </xf>
    <xf numFmtId="2" fontId="12" fillId="0" borderId="0" xfId="3" applyNumberFormat="1" applyFont="1" applyFill="1" applyAlignment="1">
      <alignment horizontal="center" vertical="top" wrapText="1"/>
    </xf>
    <xf numFmtId="4" fontId="12" fillId="0" borderId="0" xfId="4" applyNumberFormat="1" applyFont="1" applyFill="1" applyAlignment="1">
      <alignment horizontal="right" vertical="top"/>
    </xf>
    <xf numFmtId="4" fontId="12" fillId="0" borderId="0" xfId="4" applyNumberFormat="1" applyFont="1" applyFill="1" applyAlignment="1" applyProtection="1">
      <alignment horizontal="right" vertical="top" wrapText="1"/>
      <protection locked="0"/>
    </xf>
    <xf numFmtId="4" fontId="12" fillId="0" borderId="0" xfId="3" applyFont="1" applyFill="1" applyAlignment="1">
      <alignment horizontal="right" vertical="top" wrapText="1"/>
    </xf>
    <xf numFmtId="0" fontId="12" fillId="0" borderId="0" xfId="3" applyNumberFormat="1" applyFont="1" applyFill="1" applyBorder="1" applyAlignment="1">
      <alignment horizontal="left" vertical="top"/>
    </xf>
    <xf numFmtId="4" fontId="12" fillId="0" borderId="0" xfId="80" quotePrefix="1" applyFont="1" applyFill="1" applyBorder="1" applyAlignment="1">
      <alignment vertical="top" wrapText="1"/>
    </xf>
    <xf numFmtId="2" fontId="12" fillId="0" borderId="0" xfId="3" applyNumberFormat="1" applyFont="1" applyFill="1" applyBorder="1" applyAlignment="1">
      <alignment horizontal="center" vertical="top" wrapText="1"/>
    </xf>
    <xf numFmtId="4" fontId="12" fillId="0" borderId="0" xfId="4" applyNumberFormat="1" applyFont="1" applyFill="1" applyBorder="1" applyAlignment="1">
      <alignment horizontal="right" vertical="top"/>
    </xf>
    <xf numFmtId="4" fontId="12" fillId="0" borderId="0" xfId="4" applyNumberFormat="1" applyFont="1" applyFill="1" applyBorder="1" applyAlignment="1" applyProtection="1">
      <alignment horizontal="right" vertical="top" wrapText="1"/>
      <protection locked="0"/>
    </xf>
    <xf numFmtId="4" fontId="12" fillId="0" borderId="0" xfId="3" applyFont="1" applyFill="1" applyBorder="1" applyAlignment="1">
      <alignment horizontal="right" vertical="top" wrapText="1"/>
    </xf>
    <xf numFmtId="2" fontId="12" fillId="0" borderId="0" xfId="53" applyNumberFormat="1" applyFont="1" applyFill="1" applyAlignment="1">
      <alignment horizontal="center" vertical="top" wrapText="1"/>
    </xf>
    <xf numFmtId="0" fontId="12" fillId="0" borderId="0" xfId="53" applyNumberFormat="1" applyFont="1" applyFill="1" applyBorder="1" applyAlignment="1">
      <alignment horizontal="left" vertical="top"/>
    </xf>
    <xf numFmtId="2" fontId="12" fillId="0" borderId="0" xfId="53" applyNumberFormat="1" applyFont="1" applyFill="1" applyBorder="1" applyAlignment="1">
      <alignment horizontal="center" vertical="top" wrapText="1"/>
    </xf>
    <xf numFmtId="4" fontId="12" fillId="0" borderId="0" xfId="53" applyFont="1" applyFill="1" applyBorder="1" applyAlignment="1">
      <alignment horizontal="right" vertical="top" wrapText="1"/>
    </xf>
    <xf numFmtId="2" fontId="12" fillId="0" borderId="0" xfId="0" applyNumberFormat="1" applyFont="1" applyAlignment="1" applyProtection="1">
      <alignment horizontal="left" vertical="top" wrapText="1" shrinkToFit="1" readingOrder="1"/>
      <protection locked="0"/>
    </xf>
    <xf numFmtId="0" fontId="12" fillId="0" borderId="0" xfId="53" applyNumberFormat="1" applyFont="1" applyBorder="1" applyAlignment="1">
      <alignment horizontal="left" vertical="top"/>
    </xf>
    <xf numFmtId="0" fontId="12" fillId="0" borderId="0" xfId="53" applyNumberFormat="1" applyFont="1" applyBorder="1" applyAlignment="1">
      <alignment vertical="center" wrapText="1"/>
    </xf>
    <xf numFmtId="2" fontId="12" fillId="0" borderId="0" xfId="53" applyNumberFormat="1" applyFont="1" applyBorder="1" applyAlignment="1">
      <alignment horizontal="center" vertical="center" wrapText="1"/>
    </xf>
    <xf numFmtId="4" fontId="12" fillId="0" borderId="0" xfId="123" applyNumberFormat="1" applyFont="1" applyBorder="1" applyAlignment="1">
      <alignment horizontal="right" vertical="center"/>
    </xf>
    <xf numFmtId="4" fontId="12" fillId="0" borderId="0" xfId="123" applyNumberFormat="1" applyFont="1" applyBorder="1" applyAlignment="1" applyProtection="1">
      <alignment horizontal="right" vertical="center" wrapText="1"/>
      <protection locked="0"/>
    </xf>
    <xf numFmtId="4" fontId="12" fillId="0" borderId="0" xfId="53" applyFont="1" applyBorder="1" applyAlignment="1">
      <alignment horizontal="right" vertical="center" wrapText="1"/>
    </xf>
    <xf numFmtId="2" fontId="12" fillId="0" borderId="5" xfId="3" applyNumberFormat="1" applyFont="1" applyFill="1" applyBorder="1" applyAlignment="1">
      <alignment horizontal="center" vertical="top" wrapText="1"/>
    </xf>
    <xf numFmtId="4" fontId="12" fillId="0" borderId="5" xfId="4" applyNumberFormat="1" applyFont="1" applyFill="1" applyBorder="1" applyAlignment="1">
      <alignment horizontal="right" vertical="top"/>
    </xf>
    <xf numFmtId="4" fontId="12" fillId="0" borderId="5" xfId="4" applyNumberFormat="1" applyFont="1" applyFill="1" applyBorder="1" applyAlignment="1" applyProtection="1">
      <alignment horizontal="right" vertical="top" wrapText="1"/>
      <protection locked="0"/>
    </xf>
    <xf numFmtId="4" fontId="12" fillId="0" borderId="6" xfId="3" applyFont="1" applyFill="1" applyBorder="1" applyAlignment="1">
      <alignment horizontal="right" vertical="top" wrapText="1"/>
    </xf>
    <xf numFmtId="0" fontId="12" fillId="0" borderId="1" xfId="3" applyNumberFormat="1" applyFont="1" applyFill="1" applyBorder="1" applyAlignment="1">
      <alignment horizontal="left" vertical="top"/>
    </xf>
    <xf numFmtId="2" fontId="12" fillId="0" borderId="2" xfId="3" applyNumberFormat="1" applyFont="1" applyFill="1" applyBorder="1" applyAlignment="1">
      <alignment horizontal="center" vertical="top" wrapText="1"/>
    </xf>
    <xf numFmtId="4" fontId="12" fillId="0" borderId="2" xfId="4" applyNumberFormat="1" applyFont="1" applyFill="1" applyBorder="1" applyAlignment="1">
      <alignment horizontal="right" vertical="top"/>
    </xf>
    <xf numFmtId="4" fontId="12" fillId="0" borderId="2" xfId="4" applyNumberFormat="1" applyFont="1" applyFill="1" applyBorder="1" applyAlignment="1" applyProtection="1">
      <alignment horizontal="right" vertical="top" wrapText="1"/>
      <protection locked="0"/>
    </xf>
    <xf numFmtId="4" fontId="12" fillId="0" borderId="3" xfId="3" applyFont="1" applyFill="1" applyBorder="1" applyAlignment="1">
      <alignment horizontal="right" vertical="top" wrapText="1"/>
    </xf>
    <xf numFmtId="0" fontId="12" fillId="0" borderId="15" xfId="3" applyNumberFormat="1" applyFont="1" applyFill="1" applyBorder="1" applyAlignment="1">
      <alignment horizontal="left" vertical="top"/>
    </xf>
    <xf numFmtId="4" fontId="12" fillId="0" borderId="14" xfId="3" applyFont="1" applyFill="1" applyBorder="1" applyAlignment="1">
      <alignment horizontal="right" vertical="top" wrapText="1"/>
    </xf>
    <xf numFmtId="0" fontId="12" fillId="0" borderId="4" xfId="3" applyNumberFormat="1" applyFont="1" applyFill="1" applyBorder="1" applyAlignment="1">
      <alignment horizontal="left" vertical="top"/>
    </xf>
    <xf numFmtId="4" fontId="135" fillId="0" borderId="0" xfId="4" quotePrefix="1" applyNumberFormat="1" applyFont="1" applyFill="1" applyBorder="1" applyAlignment="1">
      <alignment horizontal="right" vertical="top" wrapText="1"/>
    </xf>
    <xf numFmtId="0" fontId="12" fillId="0" borderId="0" xfId="3" applyNumberFormat="1" applyFont="1" applyFill="1" applyBorder="1" applyAlignment="1">
      <alignment vertical="top" wrapText="1"/>
    </xf>
    <xf numFmtId="0" fontId="12" fillId="0" borderId="0" xfId="53" applyNumberFormat="1" applyFont="1" applyFill="1" applyAlignment="1">
      <alignment vertical="top" wrapText="1"/>
    </xf>
    <xf numFmtId="0" fontId="12" fillId="0" borderId="0" xfId="0" applyFont="1" applyFill="1" applyAlignment="1">
      <alignment horizontal="justify" vertical="top" wrapText="1"/>
    </xf>
    <xf numFmtId="0" fontId="12" fillId="0" borderId="0" xfId="3" applyNumberFormat="1" applyFont="1" applyFill="1" applyAlignment="1">
      <alignment vertical="top" wrapText="1"/>
    </xf>
    <xf numFmtId="4" fontId="9" fillId="70" borderId="0" xfId="18" applyNumberFormat="1" applyFont="1" applyFill="1" applyAlignment="1">
      <alignment horizontal="right" vertical="top"/>
    </xf>
    <xf numFmtId="4" fontId="9" fillId="70" borderId="0" xfId="53" applyFont="1" applyFill="1" applyAlignment="1">
      <alignment horizontal="right" vertical="top" wrapText="1"/>
    </xf>
    <xf numFmtId="0" fontId="9" fillId="0" borderId="2" xfId="3" applyNumberFormat="1" applyFont="1" applyFill="1" applyBorder="1" applyAlignment="1">
      <alignment horizontal="left" vertical="top" wrapText="1"/>
    </xf>
    <xf numFmtId="49" fontId="10" fillId="0" borderId="0" xfId="3" applyNumberFormat="1" applyFont="1" applyFill="1" applyBorder="1" applyAlignment="1">
      <alignment horizontal="left" vertical="top"/>
    </xf>
    <xf numFmtId="0" fontId="10" fillId="0" borderId="0" xfId="3" applyNumberFormat="1" applyFont="1" applyFill="1" applyBorder="1" applyAlignment="1">
      <alignment vertical="top"/>
    </xf>
    <xf numFmtId="2" fontId="9" fillId="0" borderId="0" xfId="3" applyNumberFormat="1" applyFont="1" applyFill="1" applyBorder="1" applyAlignment="1">
      <alignment horizontal="right" vertical="top"/>
    </xf>
    <xf numFmtId="2" fontId="9" fillId="0" borderId="0" xfId="4" applyNumberFormat="1" applyFont="1" applyFill="1" applyBorder="1" applyAlignment="1" applyProtection="1">
      <alignment horizontal="right" vertical="top"/>
      <protection locked="0"/>
    </xf>
    <xf numFmtId="2" fontId="9" fillId="0" borderId="0" xfId="4" applyNumberFormat="1" applyFont="1" applyFill="1" applyBorder="1" applyAlignment="1">
      <alignment horizontal="right" vertical="top"/>
    </xf>
    <xf numFmtId="0" fontId="9" fillId="0" borderId="13" xfId="0" applyFont="1" applyFill="1" applyBorder="1" applyAlignment="1">
      <alignment horizontal="justify" vertical="top" wrapText="1"/>
    </xf>
    <xf numFmtId="4" fontId="9" fillId="0" borderId="8" xfId="53" quotePrefix="1" applyFont="1" applyFill="1" applyBorder="1" applyAlignment="1">
      <alignment vertical="top" wrapText="1"/>
    </xf>
    <xf numFmtId="0" fontId="55" fillId="0" borderId="7" xfId="53" applyNumberFormat="1" applyFont="1" applyBorder="1" applyAlignment="1">
      <alignment horizontal="left" vertical="top"/>
    </xf>
    <xf numFmtId="0" fontId="55" fillId="0" borderId="8" xfId="53" applyNumberFormat="1" applyFont="1" applyBorder="1" applyAlignment="1">
      <alignment vertical="top" wrapText="1"/>
    </xf>
    <xf numFmtId="4" fontId="55" fillId="0" borderId="8" xfId="53" applyFont="1" applyBorder="1" applyAlignment="1">
      <alignment horizontal="right" vertical="top"/>
    </xf>
    <xf numFmtId="4" fontId="55" fillId="0" borderId="8" xfId="123" applyNumberFormat="1" applyFont="1" applyBorder="1" applyAlignment="1" applyProtection="1">
      <alignment horizontal="right" vertical="top"/>
      <protection locked="0"/>
    </xf>
    <xf numFmtId="4" fontId="55" fillId="0" borderId="9" xfId="123" applyNumberFormat="1" applyFont="1" applyBorder="1" applyAlignment="1">
      <alignment horizontal="right" vertical="top"/>
    </xf>
    <xf numFmtId="4" fontId="16" fillId="0" borderId="7" xfId="53" applyFont="1" applyBorder="1"/>
    <xf numFmtId="0" fontId="16" fillId="0" borderId="8" xfId="0" applyFont="1" applyBorder="1" applyAlignment="1" applyProtection="1">
      <alignment horizontal="justify" vertical="top" wrapText="1"/>
      <protection locked="0"/>
    </xf>
    <xf numFmtId="2" fontId="16" fillId="0" borderId="8" xfId="53" applyNumberFormat="1" applyFont="1" applyBorder="1" applyAlignment="1">
      <alignment horizontal="center"/>
    </xf>
    <xf numFmtId="4" fontId="16" fillId="0" borderId="8" xfId="53" applyFont="1" applyBorder="1" applyAlignment="1">
      <alignment horizontal="center"/>
    </xf>
    <xf numFmtId="4" fontId="16" fillId="0" borderId="8" xfId="53" applyFont="1" applyBorder="1" applyAlignment="1" applyProtection="1">
      <alignment horizontal="center"/>
      <protection locked="0"/>
    </xf>
    <xf numFmtId="4" fontId="16" fillId="0" borderId="9" xfId="53" applyFont="1" applyBorder="1" applyAlignment="1">
      <alignment horizontal="center"/>
    </xf>
    <xf numFmtId="49" fontId="55" fillId="0" borderId="7" xfId="53" applyNumberFormat="1" applyFont="1" applyBorder="1" applyAlignment="1">
      <alignment horizontal="left" vertical="top"/>
    </xf>
    <xf numFmtId="0" fontId="16" fillId="0" borderId="8" xfId="53" applyNumberFormat="1" applyFont="1" applyBorder="1" applyAlignment="1">
      <alignment vertical="top" wrapText="1"/>
    </xf>
    <xf numFmtId="2" fontId="16" fillId="0" borderId="8" xfId="53" applyNumberFormat="1" applyFont="1" applyBorder="1" applyAlignment="1">
      <alignment horizontal="center" vertical="top" wrapText="1"/>
    </xf>
    <xf numFmtId="2" fontId="16" fillId="0" borderId="8" xfId="53" applyNumberFormat="1" applyFont="1" applyBorder="1" applyAlignment="1">
      <alignment horizontal="right" vertical="top"/>
    </xf>
    <xf numFmtId="2" fontId="16" fillId="0" borderId="8" xfId="123" applyNumberFormat="1" applyFont="1" applyBorder="1" applyAlignment="1" applyProtection="1">
      <alignment horizontal="right" vertical="top"/>
      <protection locked="0"/>
    </xf>
    <xf numFmtId="4" fontId="16" fillId="0" borderId="9" xfId="53" applyFont="1" applyBorder="1" applyAlignment="1">
      <alignment horizontal="right" vertical="top" wrapText="1"/>
    </xf>
    <xf numFmtId="0" fontId="16" fillId="0" borderId="0" xfId="3" applyNumberFormat="1" applyFont="1" applyAlignment="1">
      <alignment horizontal="left" vertical="top"/>
    </xf>
    <xf numFmtId="4" fontId="55" fillId="0" borderId="0" xfId="80" applyFont="1" applyAlignment="1">
      <alignment vertical="top" wrapText="1"/>
    </xf>
    <xf numFmtId="2" fontId="16" fillId="0" borderId="0" xfId="3" applyNumberFormat="1" applyFont="1" applyAlignment="1">
      <alignment horizontal="center" vertical="top" wrapText="1"/>
    </xf>
    <xf numFmtId="4" fontId="16" fillId="0" borderId="0" xfId="4" applyNumberFormat="1" applyFont="1" applyAlignment="1">
      <alignment horizontal="right" vertical="top"/>
    </xf>
    <xf numFmtId="4" fontId="16" fillId="0" borderId="0" xfId="4" applyNumberFormat="1" applyFont="1" applyAlignment="1" applyProtection="1">
      <alignment horizontal="right" vertical="top" wrapText="1"/>
      <protection locked="0"/>
    </xf>
    <xf numFmtId="4" fontId="16" fillId="0" borderId="0" xfId="3" applyFont="1" applyAlignment="1">
      <alignment horizontal="right" vertical="top" wrapText="1"/>
    </xf>
    <xf numFmtId="0" fontId="55" fillId="0" borderId="8" xfId="53" quotePrefix="1" applyNumberFormat="1" applyFont="1" applyBorder="1" applyAlignment="1">
      <alignment vertical="top" wrapText="1"/>
    </xf>
    <xf numFmtId="4" fontId="16" fillId="0" borderId="8" xfId="123" applyNumberFormat="1" applyFont="1" applyBorder="1" applyAlignment="1" applyProtection="1">
      <alignment horizontal="right" vertical="top"/>
      <protection locked="0"/>
    </xf>
    <xf numFmtId="0" fontId="9" fillId="0" borderId="0" xfId="53" applyNumberFormat="1" applyFont="1" applyFill="1" applyBorder="1" applyAlignment="1">
      <alignment horizontal="left" vertical="top"/>
    </xf>
    <xf numFmtId="0" fontId="9" fillId="0" borderId="0" xfId="53" applyNumberFormat="1" applyFont="1" applyFill="1" applyBorder="1" applyAlignment="1">
      <alignment vertical="top" wrapText="1"/>
    </xf>
    <xf numFmtId="4" fontId="9" fillId="0" borderId="0" xfId="53" applyFont="1" applyFill="1" applyBorder="1" applyAlignment="1">
      <alignment horizontal="right" vertical="top" wrapText="1"/>
    </xf>
    <xf numFmtId="49" fontId="10" fillId="0" borderId="15" xfId="53" applyNumberFormat="1" applyFont="1" applyFill="1" applyBorder="1" applyAlignment="1">
      <alignment horizontal="left" vertical="top"/>
    </xf>
    <xf numFmtId="2" fontId="9" fillId="0" borderId="0" xfId="0" applyNumberFormat="1" applyFont="1" applyFill="1" applyBorder="1" applyAlignment="1">
      <alignment horizontal="center" vertical="top" wrapText="1"/>
    </xf>
    <xf numFmtId="4" fontId="9" fillId="0" borderId="14" xfId="123" applyNumberFormat="1" applyFont="1" applyFill="1" applyBorder="1" applyAlignment="1">
      <alignment horizontal="center" vertical="top"/>
    </xf>
    <xf numFmtId="0" fontId="129" fillId="0" borderId="0" xfId="0" applyFont="1" applyAlignment="1">
      <alignment horizontal="left" vertical="center" wrapText="1"/>
    </xf>
    <xf numFmtId="0" fontId="54" fillId="0" borderId="0" xfId="0" applyFont="1" applyAlignment="1">
      <alignment horizontal="center" vertical="center" wrapText="1"/>
    </xf>
    <xf numFmtId="0" fontId="54" fillId="0" borderId="7" xfId="0" applyFont="1" applyBorder="1" applyAlignment="1">
      <alignment horizontal="right" vertical="center" wrapText="1"/>
    </xf>
    <xf numFmtId="0" fontId="54" fillId="0" borderId="9" xfId="0" applyFont="1" applyBorder="1" applyAlignment="1">
      <alignment horizontal="right" vertical="center" wrapText="1"/>
    </xf>
    <xf numFmtId="0" fontId="131" fillId="0" borderId="0" xfId="0" applyFont="1" applyAlignment="1">
      <alignment horizontal="center" vertical="center" wrapText="1"/>
    </xf>
    <xf numFmtId="0" fontId="134" fillId="0" borderId="0" xfId="0" applyFont="1" applyAlignment="1">
      <alignment horizontal="center" vertical="center" wrapText="1"/>
    </xf>
    <xf numFmtId="0" fontId="128" fillId="0" borderId="0" xfId="0" applyFont="1" applyAlignment="1">
      <alignment horizontal="right" vertical="top" wrapText="1"/>
    </xf>
    <xf numFmtId="0" fontId="132" fillId="0" borderId="1" xfId="0" applyFont="1" applyBorder="1" applyAlignment="1">
      <alignment horizontal="right" vertical="center" wrapText="1"/>
    </xf>
    <xf numFmtId="0" fontId="132" fillId="0" borderId="3" xfId="0" applyFont="1" applyBorder="1" applyAlignment="1">
      <alignment horizontal="right" vertical="center" wrapText="1"/>
    </xf>
    <xf numFmtId="0" fontId="132" fillId="0" borderId="4" xfId="0" applyFont="1" applyBorder="1" applyAlignment="1">
      <alignment horizontal="right" vertical="center" wrapText="1"/>
    </xf>
    <xf numFmtId="0" fontId="132" fillId="0" borderId="6" xfId="0" applyFont="1" applyBorder="1" applyAlignment="1">
      <alignment horizontal="right" vertical="center" wrapText="1"/>
    </xf>
    <xf numFmtId="0" fontId="133" fillId="0" borderId="7" xfId="0" applyFont="1" applyBorder="1" applyAlignment="1">
      <alignment horizontal="right" vertical="center"/>
    </xf>
    <xf numFmtId="0" fontId="133" fillId="0" borderId="9" xfId="0" applyFont="1" applyBorder="1" applyAlignment="1">
      <alignment horizontal="right" vertical="center"/>
    </xf>
    <xf numFmtId="0" fontId="128" fillId="0" borderId="7" xfId="0" applyFont="1" applyBorder="1" applyAlignment="1">
      <alignment horizontal="right" vertical="center" wrapText="1"/>
    </xf>
    <xf numFmtId="0" fontId="128" fillId="0" borderId="9" xfId="0" applyFont="1" applyBorder="1" applyAlignment="1">
      <alignment horizontal="right" vertical="center" wrapText="1"/>
    </xf>
    <xf numFmtId="0" fontId="54" fillId="0" borderId="7" xfId="0" applyFont="1" applyBorder="1" applyAlignment="1">
      <alignment horizontal="right" vertical="top" wrapText="1"/>
    </xf>
    <xf numFmtId="0" fontId="54" fillId="0" borderId="9" xfId="0" applyFont="1" applyBorder="1" applyAlignment="1">
      <alignment horizontal="right" vertical="top" wrapText="1"/>
    </xf>
    <xf numFmtId="0" fontId="0" fillId="0" borderId="0" xfId="0" applyAlignment="1">
      <alignment horizontal="center"/>
    </xf>
    <xf numFmtId="0" fontId="0" fillId="0" borderId="14" xfId="0" applyBorder="1" applyAlignment="1">
      <alignment horizontal="center"/>
    </xf>
    <xf numFmtId="0" fontId="128" fillId="0" borderId="7" xfId="0" applyFont="1" applyBorder="1" applyAlignment="1">
      <alignment horizontal="right" vertical="top" wrapText="1"/>
    </xf>
    <xf numFmtId="0" fontId="130" fillId="0" borderId="0" xfId="0" applyFont="1" applyAlignment="1">
      <alignment horizontal="center" vertical="center" wrapText="1"/>
    </xf>
    <xf numFmtId="0" fontId="10" fillId="0" borderId="8" xfId="3" applyNumberFormat="1" applyFont="1" applyBorder="1" applyAlignment="1">
      <alignment horizontal="left" vertical="center"/>
    </xf>
    <xf numFmtId="4" fontId="18" fillId="0" borderId="0" xfId="3" applyFont="1" applyAlignment="1">
      <alignment horizontal="center"/>
    </xf>
    <xf numFmtId="4" fontId="10" fillId="0" borderId="8" xfId="3" applyNumberFormat="1" applyFont="1" applyBorder="1" applyAlignment="1">
      <alignment horizontal="left" vertical="center"/>
    </xf>
    <xf numFmtId="4" fontId="2" fillId="0" borderId="0" xfId="3" applyFont="1" applyAlignment="1">
      <alignment horizontal="center" vertical="top" wrapText="1"/>
    </xf>
    <xf numFmtId="0" fontId="10" fillId="0" borderId="8" xfId="53" applyNumberFormat="1" applyFont="1" applyFill="1" applyBorder="1" applyAlignment="1">
      <alignment horizontal="left" vertical="top" wrapText="1"/>
    </xf>
    <xf numFmtId="2" fontId="9" fillId="0" borderId="0" xfId="0" applyNumberFormat="1" applyFont="1" applyAlignment="1" applyProtection="1">
      <alignment horizontal="left" vertical="top" wrapText="1" shrinkToFit="1" readingOrder="1"/>
      <protection locked="0"/>
    </xf>
    <xf numFmtId="4" fontId="9" fillId="0" borderId="8" xfId="0" applyNumberFormat="1" applyFont="1" applyFill="1" applyBorder="1" applyAlignment="1" applyProtection="1">
      <alignment horizontal="right" vertical="top"/>
      <protection locked="0"/>
    </xf>
  </cellXfs>
  <cellStyles count="1200">
    <cellStyle name="_HOTEL LONE" xfId="174" xr:uid="{00000000-0005-0000-0000-000000000000}"/>
    <cellStyle name="_HOTEL LONE 2" xfId="175" xr:uid="{00000000-0005-0000-0000-000001000000}"/>
    <cellStyle name="_STAMBENI DIO" xfId="176" xr:uid="{00000000-0005-0000-0000-000002000000}"/>
    <cellStyle name="_troškovnik" xfId="177" xr:uid="{00000000-0005-0000-0000-000003000000}"/>
    <cellStyle name="0,0_x000d__x000a_NA_x000d__x000a_" xfId="178" xr:uid="{00000000-0005-0000-0000-000004000000}"/>
    <cellStyle name="1. br.stavke" xfId="179" xr:uid="{00000000-0005-0000-0000-000005000000}"/>
    <cellStyle name="1-dodano" xfId="180" xr:uid="{00000000-0005-0000-0000-000006000000}"/>
    <cellStyle name="2. Tekst stavke" xfId="181" xr:uid="{00000000-0005-0000-0000-000007000000}"/>
    <cellStyle name="20% - Accent1 1" xfId="182" xr:uid="{00000000-0005-0000-0000-000008000000}"/>
    <cellStyle name="20% - Accent1 1 1" xfId="183" xr:uid="{00000000-0005-0000-0000-000009000000}"/>
    <cellStyle name="20% - Accent1 1_HRVATSKE_SUME_71_5.Privremena" xfId="184" xr:uid="{00000000-0005-0000-0000-00000A000000}"/>
    <cellStyle name="20% - Accent1 2" xfId="185" xr:uid="{00000000-0005-0000-0000-00000B000000}"/>
    <cellStyle name="20% - Accent1 2 2" xfId="186" xr:uid="{00000000-0005-0000-0000-00000C000000}"/>
    <cellStyle name="20% - Accent1 2 3" xfId="187" xr:uid="{00000000-0005-0000-0000-00000D000000}"/>
    <cellStyle name="20% - Accent2 1" xfId="188" xr:uid="{00000000-0005-0000-0000-00000E000000}"/>
    <cellStyle name="20% - Accent2 1 1" xfId="189" xr:uid="{00000000-0005-0000-0000-00000F000000}"/>
    <cellStyle name="20% - Accent2 1_HRVATSKE_SUME_71_5.Privremena" xfId="190" xr:uid="{00000000-0005-0000-0000-000010000000}"/>
    <cellStyle name="20% - Accent2 2" xfId="191" xr:uid="{00000000-0005-0000-0000-000011000000}"/>
    <cellStyle name="20% - Accent2 2 2" xfId="192" xr:uid="{00000000-0005-0000-0000-000012000000}"/>
    <cellStyle name="20% - Accent2 2 3" xfId="193" xr:uid="{00000000-0005-0000-0000-000013000000}"/>
    <cellStyle name="20% - Accent3 1" xfId="194" xr:uid="{00000000-0005-0000-0000-000014000000}"/>
    <cellStyle name="20% - Accent3 1 1" xfId="195" xr:uid="{00000000-0005-0000-0000-000015000000}"/>
    <cellStyle name="20% - Accent3 1_HRVATSKE_SUME_71_5.Privremena" xfId="196" xr:uid="{00000000-0005-0000-0000-000016000000}"/>
    <cellStyle name="20% - Accent3 2" xfId="197" xr:uid="{00000000-0005-0000-0000-000017000000}"/>
    <cellStyle name="20% - Accent3 2 2" xfId="198" xr:uid="{00000000-0005-0000-0000-000018000000}"/>
    <cellStyle name="20% - Accent3 2 3" xfId="199" xr:uid="{00000000-0005-0000-0000-000019000000}"/>
    <cellStyle name="20% - Accent4 1" xfId="200" xr:uid="{00000000-0005-0000-0000-00001A000000}"/>
    <cellStyle name="20% - Accent4 1 1" xfId="201" xr:uid="{00000000-0005-0000-0000-00001B000000}"/>
    <cellStyle name="20% - Accent4 1_HRVATSKE_SUME_71_5.Privremena" xfId="202" xr:uid="{00000000-0005-0000-0000-00001C000000}"/>
    <cellStyle name="20% - Accent4 2" xfId="203" xr:uid="{00000000-0005-0000-0000-00001D000000}"/>
    <cellStyle name="20% - Accent4 2 2" xfId="204" xr:uid="{00000000-0005-0000-0000-00001E000000}"/>
    <cellStyle name="20% - Accent4 2 3" xfId="205" xr:uid="{00000000-0005-0000-0000-00001F000000}"/>
    <cellStyle name="20% - Accent5 1" xfId="206" xr:uid="{00000000-0005-0000-0000-000020000000}"/>
    <cellStyle name="20% - Accent5 1 1" xfId="207" xr:uid="{00000000-0005-0000-0000-000021000000}"/>
    <cellStyle name="20% - Accent5 1_HRVATSKE_SUME_71_5.Privremena" xfId="208" xr:uid="{00000000-0005-0000-0000-000022000000}"/>
    <cellStyle name="20% - Accent5 2" xfId="209" xr:uid="{00000000-0005-0000-0000-000023000000}"/>
    <cellStyle name="20% - Accent5 2 2" xfId="210" xr:uid="{00000000-0005-0000-0000-000024000000}"/>
    <cellStyle name="20% - Accent5 2 3" xfId="211" xr:uid="{00000000-0005-0000-0000-000025000000}"/>
    <cellStyle name="20% - Accent6 1" xfId="212" xr:uid="{00000000-0005-0000-0000-000026000000}"/>
    <cellStyle name="20% - Accent6 1 1" xfId="213" xr:uid="{00000000-0005-0000-0000-000027000000}"/>
    <cellStyle name="20% - Accent6 1_HRVATSKE_SUME_71_5.Privremena" xfId="214" xr:uid="{00000000-0005-0000-0000-000028000000}"/>
    <cellStyle name="20% - Accent6 2" xfId="215" xr:uid="{00000000-0005-0000-0000-000029000000}"/>
    <cellStyle name="20% - Accent6 2 2" xfId="216" xr:uid="{00000000-0005-0000-0000-00002A000000}"/>
    <cellStyle name="20% - Accent6 2 3" xfId="217" xr:uid="{00000000-0005-0000-0000-00002B000000}"/>
    <cellStyle name="20% - Akzent1" xfId="218" xr:uid="{00000000-0005-0000-0000-00002C000000}"/>
    <cellStyle name="20% - Akzent2" xfId="219" xr:uid="{00000000-0005-0000-0000-00002D000000}"/>
    <cellStyle name="20% - Akzent3" xfId="220" xr:uid="{00000000-0005-0000-0000-00002E000000}"/>
    <cellStyle name="20% - Akzent4" xfId="221" xr:uid="{00000000-0005-0000-0000-00002F000000}"/>
    <cellStyle name="20% - Akzent5" xfId="222" xr:uid="{00000000-0005-0000-0000-000030000000}"/>
    <cellStyle name="20% - Akzent6" xfId="223" xr:uid="{00000000-0005-0000-0000-000031000000}"/>
    <cellStyle name="20% - Isticanje1 1" xfId="224" xr:uid="{00000000-0005-0000-0000-000032000000}"/>
    <cellStyle name="20% - Isticanje1 2" xfId="225" xr:uid="{00000000-0005-0000-0000-000033000000}"/>
    <cellStyle name="20% - Isticanje1 3" xfId="226" xr:uid="{00000000-0005-0000-0000-000034000000}"/>
    <cellStyle name="20% - Isticanje2 1" xfId="227" xr:uid="{00000000-0005-0000-0000-000035000000}"/>
    <cellStyle name="20% - Isticanje2 2" xfId="228" xr:uid="{00000000-0005-0000-0000-000036000000}"/>
    <cellStyle name="20% - Isticanje2 3" xfId="229" xr:uid="{00000000-0005-0000-0000-000037000000}"/>
    <cellStyle name="20% - Isticanje3 1" xfId="230" xr:uid="{00000000-0005-0000-0000-000038000000}"/>
    <cellStyle name="20% - Isticanje3 2" xfId="231" xr:uid="{00000000-0005-0000-0000-000039000000}"/>
    <cellStyle name="20% - Isticanje3 3" xfId="232" xr:uid="{00000000-0005-0000-0000-00003A000000}"/>
    <cellStyle name="20% - Isticanje4 1" xfId="233" xr:uid="{00000000-0005-0000-0000-00003B000000}"/>
    <cellStyle name="20% - Isticanje4 2" xfId="234" xr:uid="{00000000-0005-0000-0000-00003C000000}"/>
    <cellStyle name="20% - Isticanje4 3" xfId="235" xr:uid="{00000000-0005-0000-0000-00003D000000}"/>
    <cellStyle name="20% - Isticanje5 1" xfId="236" xr:uid="{00000000-0005-0000-0000-00003E000000}"/>
    <cellStyle name="20% - Isticanje5 2" xfId="237" xr:uid="{00000000-0005-0000-0000-00003F000000}"/>
    <cellStyle name="20% - Isticanje5 3" xfId="238" xr:uid="{00000000-0005-0000-0000-000040000000}"/>
    <cellStyle name="20% - Isticanje6 1" xfId="239" xr:uid="{00000000-0005-0000-0000-000041000000}"/>
    <cellStyle name="20% - Isticanje6 2" xfId="240" xr:uid="{00000000-0005-0000-0000-000042000000}"/>
    <cellStyle name="20% - Isticanje6 3" xfId="241" xr:uid="{00000000-0005-0000-0000-000043000000}"/>
    <cellStyle name="2-izmjena" xfId="242" xr:uid="{00000000-0005-0000-0000-000044000000}"/>
    <cellStyle name="3. jed.mjere" xfId="243" xr:uid="{00000000-0005-0000-0000-000045000000}"/>
    <cellStyle name="3-pitanje" xfId="244" xr:uid="{00000000-0005-0000-0000-000046000000}"/>
    <cellStyle name="4. količina" xfId="245" xr:uid="{00000000-0005-0000-0000-000047000000}"/>
    <cellStyle name="40% - Accent1 1" xfId="246" xr:uid="{00000000-0005-0000-0000-000048000000}"/>
    <cellStyle name="40% - Accent1 1 1" xfId="247" xr:uid="{00000000-0005-0000-0000-000049000000}"/>
    <cellStyle name="40% - Accent1 1_HRVATSKE_SUME_71_5.Privremena" xfId="248" xr:uid="{00000000-0005-0000-0000-00004A000000}"/>
    <cellStyle name="40% - Accent1 2" xfId="249" xr:uid="{00000000-0005-0000-0000-00004B000000}"/>
    <cellStyle name="40% - Accent1 2 2" xfId="250" xr:uid="{00000000-0005-0000-0000-00004C000000}"/>
    <cellStyle name="40% - Accent1 2 3" xfId="251" xr:uid="{00000000-0005-0000-0000-00004D000000}"/>
    <cellStyle name="40% - Accent2 1" xfId="252" xr:uid="{00000000-0005-0000-0000-00004E000000}"/>
    <cellStyle name="40% - Accent2 1 1" xfId="253" xr:uid="{00000000-0005-0000-0000-00004F000000}"/>
    <cellStyle name="40% - Accent2 1_HRVATSKE_SUME_71_5.Privremena" xfId="254" xr:uid="{00000000-0005-0000-0000-000050000000}"/>
    <cellStyle name="40% - Accent2 2" xfId="255" xr:uid="{00000000-0005-0000-0000-000051000000}"/>
    <cellStyle name="40% - Accent2 2 2" xfId="256" xr:uid="{00000000-0005-0000-0000-000052000000}"/>
    <cellStyle name="40% - Accent2 2 3" xfId="257" xr:uid="{00000000-0005-0000-0000-000053000000}"/>
    <cellStyle name="40% - Accent3 1" xfId="258" xr:uid="{00000000-0005-0000-0000-000054000000}"/>
    <cellStyle name="40% - Accent3 1 1" xfId="259" xr:uid="{00000000-0005-0000-0000-000055000000}"/>
    <cellStyle name="40% - Accent3 1_HRVATSKE_SUME_71_5.Privremena" xfId="260" xr:uid="{00000000-0005-0000-0000-000056000000}"/>
    <cellStyle name="40% - Accent3 2" xfId="261" xr:uid="{00000000-0005-0000-0000-000057000000}"/>
    <cellStyle name="40% - Accent3 2 2" xfId="262" xr:uid="{00000000-0005-0000-0000-000058000000}"/>
    <cellStyle name="40% - Accent3 2 3" xfId="263" xr:uid="{00000000-0005-0000-0000-000059000000}"/>
    <cellStyle name="40% - Accent4 1" xfId="264" xr:uid="{00000000-0005-0000-0000-00005A000000}"/>
    <cellStyle name="40% - Accent4 1 1" xfId="265" xr:uid="{00000000-0005-0000-0000-00005B000000}"/>
    <cellStyle name="40% - Accent4 1_HRVATSKE_SUME_71_5.Privremena" xfId="266" xr:uid="{00000000-0005-0000-0000-00005C000000}"/>
    <cellStyle name="40% - Accent4 2" xfId="267" xr:uid="{00000000-0005-0000-0000-00005D000000}"/>
    <cellStyle name="40% - Accent4 2 2" xfId="268" xr:uid="{00000000-0005-0000-0000-00005E000000}"/>
    <cellStyle name="40% - Accent4 2 3" xfId="269" xr:uid="{00000000-0005-0000-0000-00005F000000}"/>
    <cellStyle name="40% - Accent5 1" xfId="270" xr:uid="{00000000-0005-0000-0000-000060000000}"/>
    <cellStyle name="40% - Accent5 1 1" xfId="271" xr:uid="{00000000-0005-0000-0000-000061000000}"/>
    <cellStyle name="40% - Accent5 1_HRVATSKE_SUME_71_5.Privremena" xfId="272" xr:uid="{00000000-0005-0000-0000-000062000000}"/>
    <cellStyle name="40% - Accent5 2" xfId="273" xr:uid="{00000000-0005-0000-0000-000063000000}"/>
    <cellStyle name="40% - Accent5 2 2" xfId="274" xr:uid="{00000000-0005-0000-0000-000064000000}"/>
    <cellStyle name="40% - Accent5 2 3" xfId="275" xr:uid="{00000000-0005-0000-0000-000065000000}"/>
    <cellStyle name="40% - Accent6 1" xfId="276" xr:uid="{00000000-0005-0000-0000-000066000000}"/>
    <cellStyle name="40% - Accent6 1 1" xfId="277" xr:uid="{00000000-0005-0000-0000-000067000000}"/>
    <cellStyle name="40% - Accent6 1_HRVATSKE_SUME_71_5.Privremena" xfId="278" xr:uid="{00000000-0005-0000-0000-000068000000}"/>
    <cellStyle name="40% - Accent6 2" xfId="279" xr:uid="{00000000-0005-0000-0000-000069000000}"/>
    <cellStyle name="40% - Accent6 2 2" xfId="280" xr:uid="{00000000-0005-0000-0000-00006A000000}"/>
    <cellStyle name="40% - Accent6 2 3" xfId="281" xr:uid="{00000000-0005-0000-0000-00006B000000}"/>
    <cellStyle name="40% - Akzent1" xfId="282" xr:uid="{00000000-0005-0000-0000-00006C000000}"/>
    <cellStyle name="40% - Akzent2" xfId="283" xr:uid="{00000000-0005-0000-0000-00006D000000}"/>
    <cellStyle name="40% - Akzent3" xfId="284" xr:uid="{00000000-0005-0000-0000-00006E000000}"/>
    <cellStyle name="40% - Akzent4" xfId="285" xr:uid="{00000000-0005-0000-0000-00006F000000}"/>
    <cellStyle name="40% - Akzent5" xfId="286" xr:uid="{00000000-0005-0000-0000-000070000000}"/>
    <cellStyle name="40% - Akzent6" xfId="287" xr:uid="{00000000-0005-0000-0000-000071000000}"/>
    <cellStyle name="40% - Isticanje1 2" xfId="288" xr:uid="{00000000-0005-0000-0000-000072000000}"/>
    <cellStyle name="40% - Isticanje1 2 2" xfId="289" xr:uid="{00000000-0005-0000-0000-000073000000}"/>
    <cellStyle name="40% - Isticanje2 1" xfId="290" xr:uid="{00000000-0005-0000-0000-000074000000}"/>
    <cellStyle name="40% - Isticanje2 2" xfId="291" xr:uid="{00000000-0005-0000-0000-000075000000}"/>
    <cellStyle name="40% - Isticanje2 3" xfId="292" xr:uid="{00000000-0005-0000-0000-000076000000}"/>
    <cellStyle name="40% - Isticanje3 1" xfId="293" xr:uid="{00000000-0005-0000-0000-000077000000}"/>
    <cellStyle name="40% - Isticanje3 2" xfId="294" xr:uid="{00000000-0005-0000-0000-000078000000}"/>
    <cellStyle name="40% - Isticanje3 3" xfId="295" xr:uid="{00000000-0005-0000-0000-000079000000}"/>
    <cellStyle name="40% - Isticanje4 1" xfId="296" xr:uid="{00000000-0005-0000-0000-00007A000000}"/>
    <cellStyle name="40% - Isticanje4 2" xfId="297" xr:uid="{00000000-0005-0000-0000-00007B000000}"/>
    <cellStyle name="40% - Isticanje4 3" xfId="298" xr:uid="{00000000-0005-0000-0000-00007C000000}"/>
    <cellStyle name="40% - Isticanje5 1" xfId="299" xr:uid="{00000000-0005-0000-0000-00007D000000}"/>
    <cellStyle name="40% - Isticanje5 2" xfId="300" xr:uid="{00000000-0005-0000-0000-00007E000000}"/>
    <cellStyle name="40% - Isticanje5 3" xfId="301" xr:uid="{00000000-0005-0000-0000-00007F000000}"/>
    <cellStyle name="40% - Isticanje6 1" xfId="302" xr:uid="{00000000-0005-0000-0000-000080000000}"/>
    <cellStyle name="40% - Isticanje6 2" xfId="303" xr:uid="{00000000-0005-0000-0000-000081000000}"/>
    <cellStyle name="40% - Isticanje6 3" xfId="304" xr:uid="{00000000-0005-0000-0000-000082000000}"/>
    <cellStyle name="40% - Naglasak1" xfId="305" xr:uid="{00000000-0005-0000-0000-000083000000}"/>
    <cellStyle name="40% - Naglasak1 1" xfId="306" xr:uid="{00000000-0005-0000-0000-000084000000}"/>
    <cellStyle name="40% - Naglasak1 2" xfId="307" xr:uid="{00000000-0005-0000-0000-000085000000}"/>
    <cellStyle name="40% - Naglasak1_HRVATSKE_SUME_71_5.Privremena" xfId="308" xr:uid="{00000000-0005-0000-0000-000086000000}"/>
    <cellStyle name="60% - Accent1 1" xfId="309" xr:uid="{00000000-0005-0000-0000-000087000000}"/>
    <cellStyle name="60% - Accent1 1 1" xfId="310" xr:uid="{00000000-0005-0000-0000-000088000000}"/>
    <cellStyle name="60% - Accent1 2" xfId="311" xr:uid="{00000000-0005-0000-0000-000089000000}"/>
    <cellStyle name="60% - Accent1 2 2" xfId="312" xr:uid="{00000000-0005-0000-0000-00008A000000}"/>
    <cellStyle name="60% - Accent2 1" xfId="313" xr:uid="{00000000-0005-0000-0000-00008B000000}"/>
    <cellStyle name="60% - Accent2 1 1" xfId="314" xr:uid="{00000000-0005-0000-0000-00008C000000}"/>
    <cellStyle name="60% - Accent2 2" xfId="315" xr:uid="{00000000-0005-0000-0000-00008D000000}"/>
    <cellStyle name="60% - Accent2 2 2" xfId="316" xr:uid="{00000000-0005-0000-0000-00008E000000}"/>
    <cellStyle name="60% - Accent3 1" xfId="317" xr:uid="{00000000-0005-0000-0000-00008F000000}"/>
    <cellStyle name="60% - Accent3 1 1" xfId="318" xr:uid="{00000000-0005-0000-0000-000090000000}"/>
    <cellStyle name="60% - Accent3 2" xfId="319" xr:uid="{00000000-0005-0000-0000-000091000000}"/>
    <cellStyle name="60% - Accent3 2 2" xfId="320" xr:uid="{00000000-0005-0000-0000-000092000000}"/>
    <cellStyle name="60% - Accent4 1" xfId="321" xr:uid="{00000000-0005-0000-0000-000093000000}"/>
    <cellStyle name="60% - Accent4 1 1" xfId="322" xr:uid="{00000000-0005-0000-0000-000094000000}"/>
    <cellStyle name="60% - Accent4 2" xfId="323" xr:uid="{00000000-0005-0000-0000-000095000000}"/>
    <cellStyle name="60% - Accent4 2 2" xfId="324" xr:uid="{00000000-0005-0000-0000-000096000000}"/>
    <cellStyle name="60% - Accent5 1" xfId="325" xr:uid="{00000000-0005-0000-0000-000097000000}"/>
    <cellStyle name="60% - Accent5 1 1" xfId="326" xr:uid="{00000000-0005-0000-0000-000098000000}"/>
    <cellStyle name="60% - Accent5 2" xfId="327" xr:uid="{00000000-0005-0000-0000-000099000000}"/>
    <cellStyle name="60% - Accent5 2 2" xfId="328" xr:uid="{00000000-0005-0000-0000-00009A000000}"/>
    <cellStyle name="60% - Accent6 1" xfId="329" xr:uid="{00000000-0005-0000-0000-00009B000000}"/>
    <cellStyle name="60% - Accent6 1 1" xfId="330" xr:uid="{00000000-0005-0000-0000-00009C000000}"/>
    <cellStyle name="60% - Accent6 2" xfId="331" xr:uid="{00000000-0005-0000-0000-00009D000000}"/>
    <cellStyle name="60% - Accent6 2 2" xfId="332" xr:uid="{00000000-0005-0000-0000-00009E000000}"/>
    <cellStyle name="60% - Akzent1" xfId="333" xr:uid="{00000000-0005-0000-0000-00009F000000}"/>
    <cellStyle name="60% - Akzent2" xfId="334" xr:uid="{00000000-0005-0000-0000-0000A0000000}"/>
    <cellStyle name="60% - Akzent3" xfId="335" xr:uid="{00000000-0005-0000-0000-0000A1000000}"/>
    <cellStyle name="60% - Akzent4" xfId="336" xr:uid="{00000000-0005-0000-0000-0000A2000000}"/>
    <cellStyle name="60% - Akzent5" xfId="337" xr:uid="{00000000-0005-0000-0000-0000A3000000}"/>
    <cellStyle name="60% - Akzent6" xfId="338" xr:uid="{00000000-0005-0000-0000-0000A4000000}"/>
    <cellStyle name="60% - Isticanje1 1" xfId="339" xr:uid="{00000000-0005-0000-0000-0000A5000000}"/>
    <cellStyle name="60% - Isticanje1 2" xfId="340" xr:uid="{00000000-0005-0000-0000-0000A6000000}"/>
    <cellStyle name="60% - Isticanje2 1" xfId="341" xr:uid="{00000000-0005-0000-0000-0000A7000000}"/>
    <cellStyle name="60% - Isticanje2 2" xfId="342" xr:uid="{00000000-0005-0000-0000-0000A8000000}"/>
    <cellStyle name="60% - Isticanje3 1" xfId="343" xr:uid="{00000000-0005-0000-0000-0000A9000000}"/>
    <cellStyle name="60% - Isticanje3 2" xfId="344" xr:uid="{00000000-0005-0000-0000-0000AA000000}"/>
    <cellStyle name="60% - Isticanje4 1" xfId="345" xr:uid="{00000000-0005-0000-0000-0000AB000000}"/>
    <cellStyle name="60% - Isticanje4 2" xfId="346" xr:uid="{00000000-0005-0000-0000-0000AC000000}"/>
    <cellStyle name="60% - Isticanje5 1" xfId="347" xr:uid="{00000000-0005-0000-0000-0000AD000000}"/>
    <cellStyle name="60% - Isticanje5 2" xfId="348" xr:uid="{00000000-0005-0000-0000-0000AE000000}"/>
    <cellStyle name="60% - Isticanje6 1" xfId="349" xr:uid="{00000000-0005-0000-0000-0000AF000000}"/>
    <cellStyle name="60% - Isticanje6 2" xfId="350" xr:uid="{00000000-0005-0000-0000-0000B0000000}"/>
    <cellStyle name="A4 Small 210 x 297 mm" xfId="351" xr:uid="{00000000-0005-0000-0000-0000B1000000}"/>
    <cellStyle name="Accent1 1" xfId="352" xr:uid="{00000000-0005-0000-0000-0000B2000000}"/>
    <cellStyle name="Accent1 1 1" xfId="353" xr:uid="{00000000-0005-0000-0000-0000B3000000}"/>
    <cellStyle name="Accent1 2" xfId="354" xr:uid="{00000000-0005-0000-0000-0000B4000000}"/>
    <cellStyle name="Accent1 2 2" xfId="355" xr:uid="{00000000-0005-0000-0000-0000B5000000}"/>
    <cellStyle name="Accent2 1" xfId="356" xr:uid="{00000000-0005-0000-0000-0000B6000000}"/>
    <cellStyle name="Accent2 1 1" xfId="357" xr:uid="{00000000-0005-0000-0000-0000B7000000}"/>
    <cellStyle name="Accent2 2" xfId="358" xr:uid="{00000000-0005-0000-0000-0000B8000000}"/>
    <cellStyle name="Accent2 2 2" xfId="359" xr:uid="{00000000-0005-0000-0000-0000B9000000}"/>
    <cellStyle name="Accent3 1" xfId="360" xr:uid="{00000000-0005-0000-0000-0000BA000000}"/>
    <cellStyle name="Accent3 1 1" xfId="361" xr:uid="{00000000-0005-0000-0000-0000BB000000}"/>
    <cellStyle name="Accent3 2" xfId="362" xr:uid="{00000000-0005-0000-0000-0000BC000000}"/>
    <cellStyle name="Accent3 2 2" xfId="363" xr:uid="{00000000-0005-0000-0000-0000BD000000}"/>
    <cellStyle name="Accent4 1" xfId="364" xr:uid="{00000000-0005-0000-0000-0000BE000000}"/>
    <cellStyle name="Accent4 1 1" xfId="365" xr:uid="{00000000-0005-0000-0000-0000BF000000}"/>
    <cellStyle name="Accent4 2" xfId="366" xr:uid="{00000000-0005-0000-0000-0000C0000000}"/>
    <cellStyle name="Accent4 2 2" xfId="367" xr:uid="{00000000-0005-0000-0000-0000C1000000}"/>
    <cellStyle name="Accent5 1" xfId="368" xr:uid="{00000000-0005-0000-0000-0000C2000000}"/>
    <cellStyle name="Accent5 1 1" xfId="369" xr:uid="{00000000-0005-0000-0000-0000C3000000}"/>
    <cellStyle name="Accent5 2" xfId="370" xr:uid="{00000000-0005-0000-0000-0000C4000000}"/>
    <cellStyle name="Accent5 2 2" xfId="371" xr:uid="{00000000-0005-0000-0000-0000C5000000}"/>
    <cellStyle name="Accent6 1" xfId="372" xr:uid="{00000000-0005-0000-0000-0000C6000000}"/>
    <cellStyle name="Accent6 1 1" xfId="373" xr:uid="{00000000-0005-0000-0000-0000C7000000}"/>
    <cellStyle name="Accent6 2" xfId="374" xr:uid="{00000000-0005-0000-0000-0000C8000000}"/>
    <cellStyle name="Accent6 2 2" xfId="375" xr:uid="{00000000-0005-0000-0000-0000C9000000}"/>
    <cellStyle name="Akzent1" xfId="376" xr:uid="{00000000-0005-0000-0000-0000CA000000}"/>
    <cellStyle name="Akzent2" xfId="377" xr:uid="{00000000-0005-0000-0000-0000CB000000}"/>
    <cellStyle name="Akzent3" xfId="378" xr:uid="{00000000-0005-0000-0000-0000CC000000}"/>
    <cellStyle name="Akzent4" xfId="379" xr:uid="{00000000-0005-0000-0000-0000CD000000}"/>
    <cellStyle name="Akzent5" xfId="380" xr:uid="{00000000-0005-0000-0000-0000CE000000}"/>
    <cellStyle name="Akzent6" xfId="381" xr:uid="{00000000-0005-0000-0000-0000CF000000}"/>
    <cellStyle name="args.style" xfId="7" xr:uid="{00000000-0005-0000-0000-0000D0000000}"/>
    <cellStyle name="Ausgabe" xfId="382" xr:uid="{00000000-0005-0000-0000-0000D1000000}"/>
    <cellStyle name="Bad 1" xfId="383" xr:uid="{00000000-0005-0000-0000-0000D2000000}"/>
    <cellStyle name="Bad 1 1" xfId="384" xr:uid="{00000000-0005-0000-0000-0000D3000000}"/>
    <cellStyle name="Bad 2" xfId="385" xr:uid="{00000000-0005-0000-0000-0000D4000000}"/>
    <cellStyle name="Bad 2 2" xfId="386" xr:uid="{00000000-0005-0000-0000-0000D5000000}"/>
    <cellStyle name="Bad 3" xfId="387" xr:uid="{00000000-0005-0000-0000-0000D6000000}"/>
    <cellStyle name="Berechnung" xfId="388" xr:uid="{00000000-0005-0000-0000-0000D7000000}"/>
    <cellStyle name="Bilješka 1" xfId="390" xr:uid="{00000000-0005-0000-0000-0000D8000000}"/>
    <cellStyle name="Bilješka 2" xfId="391" xr:uid="{00000000-0005-0000-0000-0000D9000000}"/>
    <cellStyle name="Bilješka 2 2" xfId="392" xr:uid="{00000000-0005-0000-0000-0000DA000000}"/>
    <cellStyle name="Bilješka 2 2 2" xfId="393" xr:uid="{00000000-0005-0000-0000-0000DB000000}"/>
    <cellStyle name="Bilješka 2 2 3" xfId="394" xr:uid="{00000000-0005-0000-0000-0000DC000000}"/>
    <cellStyle name="Bilješka 2 2 4" xfId="395" xr:uid="{00000000-0005-0000-0000-0000DD000000}"/>
    <cellStyle name="Bilješka 2 3" xfId="396" xr:uid="{00000000-0005-0000-0000-0000DE000000}"/>
    <cellStyle name="Bilješka 3" xfId="397" xr:uid="{00000000-0005-0000-0000-0000DF000000}"/>
    <cellStyle name="Bilješka 3 2" xfId="398" xr:uid="{00000000-0005-0000-0000-0000E0000000}"/>
    <cellStyle name="Bilješka 4" xfId="399" xr:uid="{00000000-0005-0000-0000-0000E1000000}"/>
    <cellStyle name="Bilješka 4 2" xfId="400" xr:uid="{00000000-0005-0000-0000-0000E2000000}"/>
    <cellStyle name="Bilješka 4 3" xfId="401" xr:uid="{00000000-0005-0000-0000-0000E3000000}"/>
    <cellStyle name="Bilješka 5" xfId="402" xr:uid="{00000000-0005-0000-0000-0000E4000000}"/>
    <cellStyle name="Bilješka 5 2" xfId="403" xr:uid="{00000000-0005-0000-0000-0000E5000000}"/>
    <cellStyle name="Bilješka 6" xfId="404" xr:uid="{00000000-0005-0000-0000-0000E6000000}"/>
    <cellStyle name="Bilješka 7" xfId="389" xr:uid="{00000000-0005-0000-0000-0000E7000000}"/>
    <cellStyle name="Body" xfId="8" xr:uid="{00000000-0005-0000-0000-0000E8000000}"/>
    <cellStyle name="Calc Currency (0)" xfId="9" xr:uid="{00000000-0005-0000-0000-0000E9000000}"/>
    <cellStyle name="Calc Currency (0) 2" xfId="10" xr:uid="{00000000-0005-0000-0000-0000EA000000}"/>
    <cellStyle name="Calculation 1" xfId="405" xr:uid="{00000000-0005-0000-0000-0000EB000000}"/>
    <cellStyle name="Calculation 1 1" xfId="406" xr:uid="{00000000-0005-0000-0000-0000EC000000}"/>
    <cellStyle name="Calculation 2" xfId="407" xr:uid="{00000000-0005-0000-0000-0000ED000000}"/>
    <cellStyle name="Calculation 2 2" xfId="408" xr:uid="{00000000-0005-0000-0000-0000EE000000}"/>
    <cellStyle name="Check Cell 1" xfId="409" xr:uid="{00000000-0005-0000-0000-0000EF000000}"/>
    <cellStyle name="Check Cell 1 1" xfId="410" xr:uid="{00000000-0005-0000-0000-0000F0000000}"/>
    <cellStyle name="Check Cell 2" xfId="411" xr:uid="{00000000-0005-0000-0000-0000F1000000}"/>
    <cellStyle name="Check Cell 2 2" xfId="412" xr:uid="{00000000-0005-0000-0000-0000F2000000}"/>
    <cellStyle name="Comma 10" xfId="120" xr:uid="{00000000-0005-0000-0000-0000F3000000}"/>
    <cellStyle name="Comma 10 2" xfId="414" xr:uid="{00000000-0005-0000-0000-0000F4000000}"/>
    <cellStyle name="Comma 10 2 2" xfId="415" xr:uid="{00000000-0005-0000-0000-0000F5000000}"/>
    <cellStyle name="Comma 10 3" xfId="413" xr:uid="{00000000-0005-0000-0000-0000F6000000}"/>
    <cellStyle name="Comma 11" xfId="122" xr:uid="{00000000-0005-0000-0000-0000F7000000}"/>
    <cellStyle name="Comma 11 2" xfId="417" xr:uid="{00000000-0005-0000-0000-0000F8000000}"/>
    <cellStyle name="Comma 11 3" xfId="416" xr:uid="{00000000-0005-0000-0000-0000F9000000}"/>
    <cellStyle name="Comma 12" xfId="148" xr:uid="{00000000-0005-0000-0000-0000FA000000}"/>
    <cellStyle name="Comma 12 2" xfId="419" xr:uid="{00000000-0005-0000-0000-0000FB000000}"/>
    <cellStyle name="Comma 12 3" xfId="418" xr:uid="{00000000-0005-0000-0000-0000FC000000}"/>
    <cellStyle name="Comma 2" xfId="4" xr:uid="{00000000-0005-0000-0000-0000FD000000}"/>
    <cellStyle name="Comma 2 2" xfId="13" xr:uid="{00000000-0005-0000-0000-0000FE000000}"/>
    <cellStyle name="Comma 2 2 2" xfId="123" xr:uid="{00000000-0005-0000-0000-0000FF000000}"/>
    <cellStyle name="Comma 2 2 2 2" xfId="423" xr:uid="{00000000-0005-0000-0000-000000010000}"/>
    <cellStyle name="Comma 2 2 2 3" xfId="424" xr:uid="{00000000-0005-0000-0000-000001010000}"/>
    <cellStyle name="Comma 2 2 2 4" xfId="422" xr:uid="{00000000-0005-0000-0000-000002010000}"/>
    <cellStyle name="Comma 2 2 3" xfId="14" xr:uid="{00000000-0005-0000-0000-000003010000}"/>
    <cellStyle name="Comma 2 2 3 2" xfId="15" xr:uid="{00000000-0005-0000-0000-000004010000}"/>
    <cellStyle name="Comma 2 2 3 2 2" xfId="426" xr:uid="{00000000-0005-0000-0000-000005010000}"/>
    <cellStyle name="Comma 2 2 3 3" xfId="16" xr:uid="{00000000-0005-0000-0000-000006010000}"/>
    <cellStyle name="Comma 2 2 3 4" xfId="17" xr:uid="{00000000-0005-0000-0000-000007010000}"/>
    <cellStyle name="Comma 2 2 3 5" xfId="425" xr:uid="{00000000-0005-0000-0000-000008010000}"/>
    <cellStyle name="Comma 2 2 4" xfId="125" xr:uid="{00000000-0005-0000-0000-000009010000}"/>
    <cellStyle name="Comma 2 2 4 2" xfId="428" xr:uid="{00000000-0005-0000-0000-00000A010000}"/>
    <cellStyle name="Comma 2 2 4 2 2" xfId="429" xr:uid="{00000000-0005-0000-0000-00000B010000}"/>
    <cellStyle name="Comma 2 2 4 3" xfId="430" xr:uid="{00000000-0005-0000-0000-00000C010000}"/>
    <cellStyle name="Comma 2 2 4 4" xfId="427" xr:uid="{00000000-0005-0000-0000-00000D010000}"/>
    <cellStyle name="Comma 2 2 5" xfId="149" xr:uid="{00000000-0005-0000-0000-00000E010000}"/>
    <cellStyle name="Comma 2 2 5 2" xfId="431" xr:uid="{00000000-0005-0000-0000-00000F010000}"/>
    <cellStyle name="Comma 2 2 6" xfId="421" xr:uid="{00000000-0005-0000-0000-000010010000}"/>
    <cellStyle name="Comma 2 3" xfId="18" xr:uid="{00000000-0005-0000-0000-000011010000}"/>
    <cellStyle name="Comma 2 3 2" xfId="19" xr:uid="{00000000-0005-0000-0000-000012010000}"/>
    <cellStyle name="Comma 2 3 2 2" xfId="127" xr:uid="{00000000-0005-0000-0000-000013010000}"/>
    <cellStyle name="Comma 2 3 2 3" xfId="151" xr:uid="{00000000-0005-0000-0000-000014010000}"/>
    <cellStyle name="Comma 2 3 2 4" xfId="433" xr:uid="{00000000-0005-0000-0000-000015010000}"/>
    <cellStyle name="Comma 2 3 3" xfId="20" xr:uid="{00000000-0005-0000-0000-000016010000}"/>
    <cellStyle name="Comma 2 3 3 2" xfId="128" xr:uid="{00000000-0005-0000-0000-000017010000}"/>
    <cellStyle name="Comma 2 3 3 3" xfId="152" xr:uid="{00000000-0005-0000-0000-000018010000}"/>
    <cellStyle name="Comma 2 3 3 4" xfId="434" xr:uid="{00000000-0005-0000-0000-000019010000}"/>
    <cellStyle name="Comma 2 3 4" xfId="126" xr:uid="{00000000-0005-0000-0000-00001A010000}"/>
    <cellStyle name="Comma 2 3 5" xfId="150" xr:uid="{00000000-0005-0000-0000-00001B010000}"/>
    <cellStyle name="Comma 2 3 6" xfId="432" xr:uid="{00000000-0005-0000-0000-00001C010000}"/>
    <cellStyle name="Comma 2 4" xfId="21" xr:uid="{00000000-0005-0000-0000-00001D010000}"/>
    <cellStyle name="Comma 2 4 2" xfId="129" xr:uid="{00000000-0005-0000-0000-00001E010000}"/>
    <cellStyle name="Comma 2 4 2 2" xfId="436" xr:uid="{00000000-0005-0000-0000-00001F010000}"/>
    <cellStyle name="Comma 2 4 3" xfId="153" xr:uid="{00000000-0005-0000-0000-000020010000}"/>
    <cellStyle name="Comma 2 4 4" xfId="435" xr:uid="{00000000-0005-0000-0000-000021010000}"/>
    <cellStyle name="Comma 2 5" xfId="12" xr:uid="{00000000-0005-0000-0000-000022010000}"/>
    <cellStyle name="Comma 2 5 2" xfId="437" xr:uid="{00000000-0005-0000-0000-000023010000}"/>
    <cellStyle name="Comma 2 6" xfId="119" xr:uid="{00000000-0005-0000-0000-000024010000}"/>
    <cellStyle name="Comma 2 6 2" xfId="438" xr:uid="{00000000-0005-0000-0000-000025010000}"/>
    <cellStyle name="Comma 2 7" xfId="121" xr:uid="{00000000-0005-0000-0000-000026010000}"/>
    <cellStyle name="Comma 2 8" xfId="420" xr:uid="{00000000-0005-0000-0000-000027010000}"/>
    <cellStyle name="Comma 3" xfId="22" xr:uid="{00000000-0005-0000-0000-000028010000}"/>
    <cellStyle name="Comma 3 2" xfId="23" xr:uid="{00000000-0005-0000-0000-000029010000}"/>
    <cellStyle name="Comma 3 2 2" xfId="131" xr:uid="{00000000-0005-0000-0000-00002A010000}"/>
    <cellStyle name="Comma 3 2 2 2" xfId="441" xr:uid="{00000000-0005-0000-0000-00002B010000}"/>
    <cellStyle name="Comma 3 2 3" xfId="155" xr:uid="{00000000-0005-0000-0000-00002C010000}"/>
    <cellStyle name="Comma 3 2 3 2" xfId="442" xr:uid="{00000000-0005-0000-0000-00002D010000}"/>
    <cellStyle name="Comma 3 2 4" xfId="440" xr:uid="{00000000-0005-0000-0000-00002E010000}"/>
    <cellStyle name="Comma 3 3" xfId="130" xr:uid="{00000000-0005-0000-0000-00002F010000}"/>
    <cellStyle name="Comma 3 4" xfId="154" xr:uid="{00000000-0005-0000-0000-000030010000}"/>
    <cellStyle name="Comma 3 5" xfId="439" xr:uid="{00000000-0005-0000-0000-000031010000}"/>
    <cellStyle name="Comma 4" xfId="24" xr:uid="{00000000-0005-0000-0000-000032010000}"/>
    <cellStyle name="Comma 4 2" xfId="132" xr:uid="{00000000-0005-0000-0000-000033010000}"/>
    <cellStyle name="Comma 4 2 2" xfId="445" xr:uid="{00000000-0005-0000-0000-000034010000}"/>
    <cellStyle name="Comma 4 2 2 2" xfId="25" xr:uid="{00000000-0005-0000-0000-000035010000}"/>
    <cellStyle name="Comma 4 2 3" xfId="446" xr:uid="{00000000-0005-0000-0000-000036010000}"/>
    <cellStyle name="Comma 4 2 4" xfId="444" xr:uid="{00000000-0005-0000-0000-000037010000}"/>
    <cellStyle name="Comma 4 3" xfId="156" xr:uid="{00000000-0005-0000-0000-000038010000}"/>
    <cellStyle name="Comma 4 3 2" xfId="448" xr:uid="{00000000-0005-0000-0000-000039010000}"/>
    <cellStyle name="Comma 4 3 3" xfId="447" xr:uid="{00000000-0005-0000-0000-00003A010000}"/>
    <cellStyle name="Comma 4 4" xfId="449" xr:uid="{00000000-0005-0000-0000-00003B010000}"/>
    <cellStyle name="Comma 4 5" xfId="443" xr:uid="{00000000-0005-0000-0000-00003C010000}"/>
    <cellStyle name="Comma 5" xfId="26" xr:uid="{00000000-0005-0000-0000-00003D010000}"/>
    <cellStyle name="Comma 5 2" xfId="27" xr:uid="{00000000-0005-0000-0000-00003E010000}"/>
    <cellStyle name="Comma 5 2 2" xfId="134" xr:uid="{00000000-0005-0000-0000-00003F010000}"/>
    <cellStyle name="Comma 5 2 2 2" xfId="452" xr:uid="{00000000-0005-0000-0000-000040010000}"/>
    <cellStyle name="Comma 5 2 3" xfId="453" xr:uid="{00000000-0005-0000-0000-000041010000}"/>
    <cellStyle name="Comma 5 2 4" xfId="451" xr:uid="{00000000-0005-0000-0000-000042010000}"/>
    <cellStyle name="Comma 5 3" xfId="133" xr:uid="{00000000-0005-0000-0000-000043010000}"/>
    <cellStyle name="Comma 5 3 2" xfId="455" xr:uid="{00000000-0005-0000-0000-000044010000}"/>
    <cellStyle name="Comma 5 3 3" xfId="454" xr:uid="{00000000-0005-0000-0000-000045010000}"/>
    <cellStyle name="Comma 5 4" xfId="157" xr:uid="{00000000-0005-0000-0000-000046010000}"/>
    <cellStyle name="Comma 5 4 2" xfId="456" xr:uid="{00000000-0005-0000-0000-000047010000}"/>
    <cellStyle name="Comma 5 5" xfId="450" xr:uid="{00000000-0005-0000-0000-000048010000}"/>
    <cellStyle name="Comma 6" xfId="28" xr:uid="{00000000-0005-0000-0000-000049010000}"/>
    <cellStyle name="Comma 6 2" xfId="458" xr:uid="{00000000-0005-0000-0000-00004A010000}"/>
    <cellStyle name="Comma 6 2 2" xfId="459" xr:uid="{00000000-0005-0000-0000-00004B010000}"/>
    <cellStyle name="Comma 6 2 2 2" xfId="460" xr:uid="{00000000-0005-0000-0000-00004C010000}"/>
    <cellStyle name="Comma 6 2 3" xfId="461" xr:uid="{00000000-0005-0000-0000-00004D010000}"/>
    <cellStyle name="Comma 6 3" xfId="462" xr:uid="{00000000-0005-0000-0000-00004E010000}"/>
    <cellStyle name="Comma 6 3 2" xfId="463" xr:uid="{00000000-0005-0000-0000-00004F010000}"/>
    <cellStyle name="Comma 6 4" xfId="464" xr:uid="{00000000-0005-0000-0000-000050010000}"/>
    <cellStyle name="Comma 6 4 2" xfId="465" xr:uid="{00000000-0005-0000-0000-000051010000}"/>
    <cellStyle name="Comma 6 5" xfId="466" xr:uid="{00000000-0005-0000-0000-000052010000}"/>
    <cellStyle name="Comma 6 5 2" xfId="467" xr:uid="{00000000-0005-0000-0000-000053010000}"/>
    <cellStyle name="Comma 6 6" xfId="468" xr:uid="{00000000-0005-0000-0000-000054010000}"/>
    <cellStyle name="Comma 6 7" xfId="457" xr:uid="{00000000-0005-0000-0000-000055010000}"/>
    <cellStyle name="Comma 7" xfId="29" xr:uid="{00000000-0005-0000-0000-000056010000}"/>
    <cellStyle name="Comma 7 2" xfId="470" xr:uid="{00000000-0005-0000-0000-000057010000}"/>
    <cellStyle name="Comma 7 2 2" xfId="471" xr:uid="{00000000-0005-0000-0000-000058010000}"/>
    <cellStyle name="Comma 7 3" xfId="472" xr:uid="{00000000-0005-0000-0000-000059010000}"/>
    <cellStyle name="Comma 7 4" xfId="473" xr:uid="{00000000-0005-0000-0000-00005A010000}"/>
    <cellStyle name="Comma 7 5" xfId="469" xr:uid="{00000000-0005-0000-0000-00005B010000}"/>
    <cellStyle name="Comma 8" xfId="30" xr:uid="{00000000-0005-0000-0000-00005C010000}"/>
    <cellStyle name="Comma 8 2" xfId="135" xr:uid="{00000000-0005-0000-0000-00005D010000}"/>
    <cellStyle name="Comma 8 2 2" xfId="476" xr:uid="{00000000-0005-0000-0000-00005E010000}"/>
    <cellStyle name="Comma 8 2 3" xfId="475" xr:uid="{00000000-0005-0000-0000-00005F010000}"/>
    <cellStyle name="Comma 8 3" xfId="158" xr:uid="{00000000-0005-0000-0000-000060010000}"/>
    <cellStyle name="Comma 8 3 2" xfId="478" xr:uid="{00000000-0005-0000-0000-000061010000}"/>
    <cellStyle name="Comma 8 3 3" xfId="477" xr:uid="{00000000-0005-0000-0000-000062010000}"/>
    <cellStyle name="Comma 8 4" xfId="479" xr:uid="{00000000-0005-0000-0000-000063010000}"/>
    <cellStyle name="Comma 8 5" xfId="474" xr:uid="{00000000-0005-0000-0000-000064010000}"/>
    <cellStyle name="Comma 9" xfId="11" xr:uid="{00000000-0005-0000-0000-000065010000}"/>
    <cellStyle name="Comma 9 2" xfId="481" xr:uid="{00000000-0005-0000-0000-000066010000}"/>
    <cellStyle name="Comma 9 2 2" xfId="482" xr:uid="{00000000-0005-0000-0000-000067010000}"/>
    <cellStyle name="Comma 9 3" xfId="483" xr:uid="{00000000-0005-0000-0000-000068010000}"/>
    <cellStyle name="Comma 9 4" xfId="480" xr:uid="{00000000-0005-0000-0000-000069010000}"/>
    <cellStyle name="Copied" xfId="31" xr:uid="{00000000-0005-0000-0000-00006A010000}"/>
    <cellStyle name="Currency 2" xfId="484" xr:uid="{00000000-0005-0000-0000-00006B010000}"/>
    <cellStyle name="Currency 2 2" xfId="485" xr:uid="{00000000-0005-0000-0000-00006C010000}"/>
    <cellStyle name="Currency 2 2 2" xfId="486" xr:uid="{00000000-0005-0000-0000-00006D010000}"/>
    <cellStyle name="Currency 2 2 2 2" xfId="32" xr:uid="{00000000-0005-0000-0000-00006E010000}"/>
    <cellStyle name="Currency 2 3" xfId="487" xr:uid="{00000000-0005-0000-0000-00006F010000}"/>
    <cellStyle name="Currency 2 4" xfId="1198" xr:uid="{00000000-0005-0000-0000-000070010000}"/>
    <cellStyle name="Currency 3" xfId="33" xr:uid="{00000000-0005-0000-0000-000071010000}"/>
    <cellStyle name="Currency 3 2" xfId="34" xr:uid="{00000000-0005-0000-0000-000072010000}"/>
    <cellStyle name="Currency 3 2 2" xfId="137" xr:uid="{00000000-0005-0000-0000-000073010000}"/>
    <cellStyle name="Currency 3 2 3" xfId="160" xr:uid="{00000000-0005-0000-0000-000074010000}"/>
    <cellStyle name="Currency 3 2 4" xfId="489" xr:uid="{00000000-0005-0000-0000-000075010000}"/>
    <cellStyle name="Currency 3 2 5" xfId="1195" xr:uid="{00000000-0005-0000-0000-000076010000}"/>
    <cellStyle name="Currency 3 3" xfId="35" xr:uid="{00000000-0005-0000-0000-000077010000}"/>
    <cellStyle name="Currency 3 3 2" xfId="138" xr:uid="{00000000-0005-0000-0000-000078010000}"/>
    <cellStyle name="Currency 3 3 3" xfId="161" xr:uid="{00000000-0005-0000-0000-000079010000}"/>
    <cellStyle name="Currency 3 3 4" xfId="1196" xr:uid="{00000000-0005-0000-0000-00007A010000}"/>
    <cellStyle name="Currency 3 4" xfId="136" xr:uid="{00000000-0005-0000-0000-00007B010000}"/>
    <cellStyle name="Currency 3 5" xfId="159" xr:uid="{00000000-0005-0000-0000-00007C010000}"/>
    <cellStyle name="Currency 3 6" xfId="488" xr:uid="{00000000-0005-0000-0000-00007D010000}"/>
    <cellStyle name="Currency 3 7" xfId="1194" xr:uid="{00000000-0005-0000-0000-00007E010000}"/>
    <cellStyle name="Currency 4" xfId="490" xr:uid="{00000000-0005-0000-0000-00007F010000}"/>
    <cellStyle name="Currency 4 2" xfId="491" xr:uid="{00000000-0005-0000-0000-000080010000}"/>
    <cellStyle name="Currency 4 2 2" xfId="492" xr:uid="{00000000-0005-0000-0000-000081010000}"/>
    <cellStyle name="Currency 4 2 2 2" xfId="493" xr:uid="{00000000-0005-0000-0000-000082010000}"/>
    <cellStyle name="Currency 4 2 3" xfId="494" xr:uid="{00000000-0005-0000-0000-000083010000}"/>
    <cellStyle name="Currency 4 2 3 2" xfId="495" xr:uid="{00000000-0005-0000-0000-000084010000}"/>
    <cellStyle name="Currency 4 2 4" xfId="496" xr:uid="{00000000-0005-0000-0000-000085010000}"/>
    <cellStyle name="Currency 4 2 4 2" xfId="497" xr:uid="{00000000-0005-0000-0000-000086010000}"/>
    <cellStyle name="Currency 4 2 5" xfId="498" xr:uid="{00000000-0005-0000-0000-000087010000}"/>
    <cellStyle name="Currency 4 3" xfId="499" xr:uid="{00000000-0005-0000-0000-000088010000}"/>
    <cellStyle name="Currency 5" xfId="500" xr:uid="{00000000-0005-0000-0000-000089010000}"/>
    <cellStyle name="Currency 5 2" xfId="501" xr:uid="{00000000-0005-0000-0000-00008A010000}"/>
    <cellStyle name="Currency 5 2 2" xfId="502" xr:uid="{00000000-0005-0000-0000-00008B010000}"/>
    <cellStyle name="Currency 5 3" xfId="503" xr:uid="{00000000-0005-0000-0000-00008C010000}"/>
    <cellStyle name="Currency 5 3 2" xfId="504" xr:uid="{00000000-0005-0000-0000-00008D010000}"/>
    <cellStyle name="Currency 5 4" xfId="505" xr:uid="{00000000-0005-0000-0000-00008E010000}"/>
    <cellStyle name="Currency 5 4 2" xfId="506" xr:uid="{00000000-0005-0000-0000-00008F010000}"/>
    <cellStyle name="Currency 5 5" xfId="507" xr:uid="{00000000-0005-0000-0000-000090010000}"/>
    <cellStyle name="Currency 6" xfId="508" xr:uid="{00000000-0005-0000-0000-000091010000}"/>
    <cellStyle name="Currency 6 2" xfId="509" xr:uid="{00000000-0005-0000-0000-000092010000}"/>
    <cellStyle name="Currency 7" xfId="510" xr:uid="{00000000-0005-0000-0000-000093010000}"/>
    <cellStyle name="Currency 7 2" xfId="511" xr:uid="{00000000-0005-0000-0000-000094010000}"/>
    <cellStyle name="Default_Uvuceni" xfId="36" xr:uid="{00000000-0005-0000-0000-000095010000}"/>
    <cellStyle name="Dobro 1" xfId="513" xr:uid="{00000000-0005-0000-0000-000096010000}"/>
    <cellStyle name="Dobro 2" xfId="514" xr:uid="{00000000-0005-0000-0000-000097010000}"/>
    <cellStyle name="Dobro 2 2" xfId="515" xr:uid="{00000000-0005-0000-0000-000098010000}"/>
    <cellStyle name="Dobro 2 3" xfId="516" xr:uid="{00000000-0005-0000-0000-000099010000}"/>
    <cellStyle name="Dobro 3" xfId="517" xr:uid="{00000000-0005-0000-0000-00009A010000}"/>
    <cellStyle name="Dobro 4" xfId="518" xr:uid="{00000000-0005-0000-0000-00009B010000}"/>
    <cellStyle name="Dobro 5" xfId="512" xr:uid="{00000000-0005-0000-0000-00009C010000}"/>
    <cellStyle name="Eingabe" xfId="519" xr:uid="{00000000-0005-0000-0000-00009D010000}"/>
    <cellStyle name="Entered" xfId="37" xr:uid="{00000000-0005-0000-0000-00009E010000}"/>
    <cellStyle name="Ergebnis" xfId="520" xr:uid="{00000000-0005-0000-0000-00009F010000}"/>
    <cellStyle name="Erklärender Text" xfId="521" xr:uid="{00000000-0005-0000-0000-0000A0010000}"/>
    <cellStyle name="Euro" xfId="522" xr:uid="{00000000-0005-0000-0000-0000A1010000}"/>
    <cellStyle name="Excel Built-in Excel Built-in Excel Built-in TableStyleLight1" xfId="523" xr:uid="{00000000-0005-0000-0000-0000A2010000}"/>
    <cellStyle name="Excel Built-in Normal" xfId="38" xr:uid="{00000000-0005-0000-0000-0000A3010000}"/>
    <cellStyle name="Excel Built-in Normal 2" xfId="525" xr:uid="{00000000-0005-0000-0000-0000A4010000}"/>
    <cellStyle name="Excel Built-in Normal 2 2" xfId="526" xr:uid="{00000000-0005-0000-0000-0000A5010000}"/>
    <cellStyle name="Excel Built-in Normal 3" xfId="524" xr:uid="{00000000-0005-0000-0000-0000A6010000}"/>
    <cellStyle name="Excel_BuiltIn_20% - Accent2" xfId="527" xr:uid="{00000000-0005-0000-0000-0000A7010000}"/>
    <cellStyle name="Explanatory Text 1" xfId="528" xr:uid="{00000000-0005-0000-0000-0000A8010000}"/>
    <cellStyle name="Explanatory Text 1 1" xfId="529" xr:uid="{00000000-0005-0000-0000-0000A9010000}"/>
    <cellStyle name="Explanatory Text 2" xfId="530" xr:uid="{00000000-0005-0000-0000-0000AA010000}"/>
    <cellStyle name="Good 1" xfId="531" xr:uid="{00000000-0005-0000-0000-0000AB010000}"/>
    <cellStyle name="Good 1 1" xfId="532" xr:uid="{00000000-0005-0000-0000-0000AC010000}"/>
    <cellStyle name="Good 2" xfId="533" xr:uid="{00000000-0005-0000-0000-0000AD010000}"/>
    <cellStyle name="Good 2 2" xfId="534" xr:uid="{00000000-0005-0000-0000-0000AE010000}"/>
    <cellStyle name="Good 3" xfId="39" xr:uid="{00000000-0005-0000-0000-0000AF010000}"/>
    <cellStyle name="Good 4" xfId="40" xr:uid="{00000000-0005-0000-0000-0000B0010000}"/>
    <cellStyle name="Grey" xfId="41" xr:uid="{00000000-0005-0000-0000-0000B1010000}"/>
    <cellStyle name="Gut" xfId="535" xr:uid="{00000000-0005-0000-0000-0000B2010000}"/>
    <cellStyle name="Head 1" xfId="42" xr:uid="{00000000-0005-0000-0000-0000B3010000}"/>
    <cellStyle name="Header1" xfId="43" xr:uid="{00000000-0005-0000-0000-0000B4010000}"/>
    <cellStyle name="Header2" xfId="44" xr:uid="{00000000-0005-0000-0000-0000B5010000}"/>
    <cellStyle name="Heading" xfId="536" xr:uid="{00000000-0005-0000-0000-0000B6010000}"/>
    <cellStyle name="Heading 1 1" xfId="537" xr:uid="{00000000-0005-0000-0000-0000B7010000}"/>
    <cellStyle name="Heading 1 1 1" xfId="538" xr:uid="{00000000-0005-0000-0000-0000B8010000}"/>
    <cellStyle name="Heading 1 2" xfId="539" xr:uid="{00000000-0005-0000-0000-0000B9010000}"/>
    <cellStyle name="Heading 1 2 2" xfId="540" xr:uid="{00000000-0005-0000-0000-0000BA010000}"/>
    <cellStyle name="Heading 2 1" xfId="541" xr:uid="{00000000-0005-0000-0000-0000BB010000}"/>
    <cellStyle name="Heading 2 1 1" xfId="542" xr:uid="{00000000-0005-0000-0000-0000BC010000}"/>
    <cellStyle name="Heading 2 2" xfId="543" xr:uid="{00000000-0005-0000-0000-0000BD010000}"/>
    <cellStyle name="Heading 2 2 2" xfId="544" xr:uid="{00000000-0005-0000-0000-0000BE010000}"/>
    <cellStyle name="Heading 3 1" xfId="545" xr:uid="{00000000-0005-0000-0000-0000BF010000}"/>
    <cellStyle name="Heading 3 1 1" xfId="546" xr:uid="{00000000-0005-0000-0000-0000C0010000}"/>
    <cellStyle name="Heading 3 2" xfId="547" xr:uid="{00000000-0005-0000-0000-0000C1010000}"/>
    <cellStyle name="Heading 3 2 2" xfId="548" xr:uid="{00000000-0005-0000-0000-0000C2010000}"/>
    <cellStyle name="Heading 4 1" xfId="549" xr:uid="{00000000-0005-0000-0000-0000C3010000}"/>
    <cellStyle name="Heading 4 1 1" xfId="550" xr:uid="{00000000-0005-0000-0000-0000C4010000}"/>
    <cellStyle name="Heading 4 2" xfId="551" xr:uid="{00000000-0005-0000-0000-0000C5010000}"/>
    <cellStyle name="Heading 4 2 2" xfId="552" xr:uid="{00000000-0005-0000-0000-0000C6010000}"/>
    <cellStyle name="Heading1" xfId="553" xr:uid="{00000000-0005-0000-0000-0000C7010000}"/>
    <cellStyle name="HEADINGS" xfId="45" xr:uid="{00000000-0005-0000-0000-0000C8010000}"/>
    <cellStyle name="HEADINGSTOP" xfId="46" xr:uid="{00000000-0005-0000-0000-0000C9010000}"/>
    <cellStyle name="Hiperveza 10 2" xfId="554" xr:uid="{00000000-0005-0000-0000-0000CA010000}"/>
    <cellStyle name="Hiperveza 2 2" xfId="555" xr:uid="{00000000-0005-0000-0000-0000CB010000}"/>
    <cellStyle name="Hyperlink 2" xfId="556" xr:uid="{00000000-0005-0000-0000-0000CC010000}"/>
    <cellStyle name="Hyperlink 2 2" xfId="557" xr:uid="{00000000-0005-0000-0000-0000CD010000}"/>
    <cellStyle name="Input [yellow]" xfId="47" xr:uid="{00000000-0005-0000-0000-0000CE010000}"/>
    <cellStyle name="Input 1" xfId="558" xr:uid="{00000000-0005-0000-0000-0000CF010000}"/>
    <cellStyle name="Input 1 1" xfId="559" xr:uid="{00000000-0005-0000-0000-0000D0010000}"/>
    <cellStyle name="Input 2" xfId="560" xr:uid="{00000000-0005-0000-0000-0000D1010000}"/>
    <cellStyle name="Input 2 2" xfId="561" xr:uid="{00000000-0005-0000-0000-0000D2010000}"/>
    <cellStyle name="Isticanje1 1" xfId="562" xr:uid="{00000000-0005-0000-0000-0000D3010000}"/>
    <cellStyle name="Isticanje1 2" xfId="563" xr:uid="{00000000-0005-0000-0000-0000D4010000}"/>
    <cellStyle name="Isticanje2 1" xfId="564" xr:uid="{00000000-0005-0000-0000-0000D5010000}"/>
    <cellStyle name="Isticanje2 2" xfId="565" xr:uid="{00000000-0005-0000-0000-0000D6010000}"/>
    <cellStyle name="Isticanje3 1" xfId="566" xr:uid="{00000000-0005-0000-0000-0000D7010000}"/>
    <cellStyle name="Isticanje3 2" xfId="567" xr:uid="{00000000-0005-0000-0000-0000D8010000}"/>
    <cellStyle name="Isticanje4 1" xfId="568" xr:uid="{00000000-0005-0000-0000-0000D9010000}"/>
    <cellStyle name="Isticanje4 2" xfId="569" xr:uid="{00000000-0005-0000-0000-0000DA010000}"/>
    <cellStyle name="Isticanje5 1" xfId="570" xr:uid="{00000000-0005-0000-0000-0000DB010000}"/>
    <cellStyle name="Isticanje5 2" xfId="571" xr:uid="{00000000-0005-0000-0000-0000DC010000}"/>
    <cellStyle name="Isticanje6 1" xfId="572" xr:uid="{00000000-0005-0000-0000-0000DD010000}"/>
    <cellStyle name="Isticanje6 2" xfId="573" xr:uid="{00000000-0005-0000-0000-0000DE010000}"/>
    <cellStyle name="Izlaz 1" xfId="575" xr:uid="{00000000-0005-0000-0000-0000DF010000}"/>
    <cellStyle name="Izlaz 2" xfId="576" xr:uid="{00000000-0005-0000-0000-0000E0010000}"/>
    <cellStyle name="Izlaz 2 2" xfId="577" xr:uid="{00000000-0005-0000-0000-0000E1010000}"/>
    <cellStyle name="Izlaz 2 3" xfId="578" xr:uid="{00000000-0005-0000-0000-0000E2010000}"/>
    <cellStyle name="Izlaz 3" xfId="579" xr:uid="{00000000-0005-0000-0000-0000E3010000}"/>
    <cellStyle name="Izlaz 4" xfId="580" xr:uid="{00000000-0005-0000-0000-0000E4010000}"/>
    <cellStyle name="Izlaz 5" xfId="574" xr:uid="{00000000-0005-0000-0000-0000E5010000}"/>
    <cellStyle name="Izračun 1" xfId="581" xr:uid="{00000000-0005-0000-0000-0000E6010000}"/>
    <cellStyle name="Izračun 2" xfId="582" xr:uid="{00000000-0005-0000-0000-0000E7010000}"/>
    <cellStyle name="kolona A" xfId="583" xr:uid="{00000000-0005-0000-0000-0000E8010000}"/>
    <cellStyle name="kolona B" xfId="584" xr:uid="{00000000-0005-0000-0000-0000E9010000}"/>
    <cellStyle name="kolona C" xfId="585" xr:uid="{00000000-0005-0000-0000-0000EA010000}"/>
    <cellStyle name="kolona D" xfId="586" xr:uid="{00000000-0005-0000-0000-0000EB010000}"/>
    <cellStyle name="kolona E" xfId="587" xr:uid="{00000000-0005-0000-0000-0000EC010000}"/>
    <cellStyle name="kolona F" xfId="588" xr:uid="{00000000-0005-0000-0000-0000ED010000}"/>
    <cellStyle name="kolona G" xfId="589" xr:uid="{00000000-0005-0000-0000-0000EE010000}"/>
    <cellStyle name="kolona H" xfId="590" xr:uid="{00000000-0005-0000-0000-0000EF010000}"/>
    <cellStyle name="komadi" xfId="591" xr:uid="{00000000-0005-0000-0000-0000F0010000}"/>
    <cellStyle name="Linked Cell 1" xfId="592" xr:uid="{00000000-0005-0000-0000-0000F1010000}"/>
    <cellStyle name="Linked Cell 1 1" xfId="593" xr:uid="{00000000-0005-0000-0000-0000F2010000}"/>
    <cellStyle name="Linked Cell 2" xfId="594" xr:uid="{00000000-0005-0000-0000-0000F3010000}"/>
    <cellStyle name="Linked Cell 2 2" xfId="595" xr:uid="{00000000-0005-0000-0000-0000F4010000}"/>
    <cellStyle name="Loše 1" xfId="596" xr:uid="{00000000-0005-0000-0000-0000F5010000}"/>
    <cellStyle name="Loše 2" xfId="597" xr:uid="{00000000-0005-0000-0000-0000F6010000}"/>
    <cellStyle name="MASTER STEVILKE" xfId="48" xr:uid="{00000000-0005-0000-0000-0000F7010000}"/>
    <cellStyle name="merge" xfId="598" xr:uid="{00000000-0005-0000-0000-0000F8010000}"/>
    <cellStyle name="Migliaia (0)_RESULTS" xfId="49" xr:uid="{00000000-0005-0000-0000-0000F9010000}"/>
    <cellStyle name="Migliaia_RESULTS" xfId="50" xr:uid="{00000000-0005-0000-0000-0000FA010000}"/>
    <cellStyle name="nabrajanje" xfId="599" xr:uid="{00000000-0005-0000-0000-0000FB010000}"/>
    <cellStyle name="nabrajanje sa bulletima" xfId="600" xr:uid="{00000000-0005-0000-0000-0000FC010000}"/>
    <cellStyle name="napomene" xfId="601" xr:uid="{00000000-0005-0000-0000-0000FD010000}"/>
    <cellStyle name="Naslov 1 1" xfId="603" xr:uid="{00000000-0005-0000-0000-0000FE010000}"/>
    <cellStyle name="Naslov 1 2" xfId="604" xr:uid="{00000000-0005-0000-0000-0000FF010000}"/>
    <cellStyle name="Naslov 2 1" xfId="605" xr:uid="{00000000-0005-0000-0000-000000020000}"/>
    <cellStyle name="Naslov 2 2" xfId="606" xr:uid="{00000000-0005-0000-0000-000001020000}"/>
    <cellStyle name="Naslov 3 1" xfId="607" xr:uid="{00000000-0005-0000-0000-000002020000}"/>
    <cellStyle name="Naslov 3 2" xfId="608" xr:uid="{00000000-0005-0000-0000-000003020000}"/>
    <cellStyle name="Naslov 4 1" xfId="609" xr:uid="{00000000-0005-0000-0000-000004020000}"/>
    <cellStyle name="Naslov 4 2" xfId="610" xr:uid="{00000000-0005-0000-0000-000005020000}"/>
    <cellStyle name="Naslov 5" xfId="611" xr:uid="{00000000-0005-0000-0000-000006020000}"/>
    <cellStyle name="Naslov 5 2" xfId="612" xr:uid="{00000000-0005-0000-0000-000007020000}"/>
    <cellStyle name="Naslov 6" xfId="613" xr:uid="{00000000-0005-0000-0000-000008020000}"/>
    <cellStyle name="Naslov 7" xfId="602" xr:uid="{00000000-0005-0000-0000-000009020000}"/>
    <cellStyle name="Navadno_KALAMAR-PSO GREGORČIČEVA MS-16.11.04" xfId="614" xr:uid="{00000000-0005-0000-0000-00000A020000}"/>
    <cellStyle name="Neutral 1" xfId="615" xr:uid="{00000000-0005-0000-0000-00000B020000}"/>
    <cellStyle name="Neutral 1 1" xfId="616" xr:uid="{00000000-0005-0000-0000-00000C020000}"/>
    <cellStyle name="Neutral 2" xfId="617" xr:uid="{00000000-0005-0000-0000-00000D020000}"/>
    <cellStyle name="Neutral 2 2" xfId="618" xr:uid="{00000000-0005-0000-0000-00000E020000}"/>
    <cellStyle name="Neutralno 1" xfId="619" xr:uid="{00000000-0005-0000-0000-00000F020000}"/>
    <cellStyle name="Neutralno 2" xfId="620" xr:uid="{00000000-0005-0000-0000-000010020000}"/>
    <cellStyle name="Normal - Style1" xfId="51" xr:uid="{00000000-0005-0000-0000-000012020000}"/>
    <cellStyle name="Normal - Style1 2" xfId="52" xr:uid="{00000000-0005-0000-0000-000013020000}"/>
    <cellStyle name="Normal 10" xfId="3" xr:uid="{00000000-0005-0000-0000-000014020000}"/>
    <cellStyle name="Normal 10 2" xfId="53" xr:uid="{00000000-0005-0000-0000-000015020000}"/>
    <cellStyle name="Normal 10 2 2" xfId="623" xr:uid="{00000000-0005-0000-0000-000016020000}"/>
    <cellStyle name="Normal 10 2 2 2" xfId="624" xr:uid="{00000000-0005-0000-0000-000017020000}"/>
    <cellStyle name="Normal 10 2 2 3" xfId="625" xr:uid="{00000000-0005-0000-0000-000018020000}"/>
    <cellStyle name="Normal 10 2 3" xfId="626" xr:uid="{00000000-0005-0000-0000-000019020000}"/>
    <cellStyle name="Normal 10 2 4" xfId="622" xr:uid="{00000000-0005-0000-0000-00001A020000}"/>
    <cellStyle name="Normal 10 3" xfId="627" xr:uid="{00000000-0005-0000-0000-00001B020000}"/>
    <cellStyle name="Normal 10 4" xfId="628" xr:uid="{00000000-0005-0000-0000-00001C020000}"/>
    <cellStyle name="Normal 10 5" xfId="621" xr:uid="{00000000-0005-0000-0000-00001D020000}"/>
    <cellStyle name="Normal 10 6" xfId="1183" xr:uid="{00000000-0005-0000-0000-00001E020000}"/>
    <cellStyle name="Normal 11" xfId="54" xr:uid="{00000000-0005-0000-0000-00001F020000}"/>
    <cellStyle name="Normal 11 2" xfId="55" xr:uid="{00000000-0005-0000-0000-000020020000}"/>
    <cellStyle name="Normal 11 2 2" xfId="630" xr:uid="{00000000-0005-0000-0000-000021020000}"/>
    <cellStyle name="Normal 11 2 3" xfId="631" xr:uid="{00000000-0005-0000-0000-000022020000}"/>
    <cellStyle name="Normal 11 3" xfId="629" xr:uid="{00000000-0005-0000-0000-000023020000}"/>
    <cellStyle name="Normal 12" xfId="56" xr:uid="{00000000-0005-0000-0000-000024020000}"/>
    <cellStyle name="Normal 12 2" xfId="57" xr:uid="{00000000-0005-0000-0000-000025020000}"/>
    <cellStyle name="Normal 12 2 2" xfId="633" xr:uid="{00000000-0005-0000-0000-000026020000}"/>
    <cellStyle name="Normal 12 3" xfId="632" xr:uid="{00000000-0005-0000-0000-000027020000}"/>
    <cellStyle name="Normal 13" xfId="58" xr:uid="{00000000-0005-0000-0000-000028020000}"/>
    <cellStyle name="Normal 13 2" xfId="59" xr:uid="{00000000-0005-0000-0000-000029020000}"/>
    <cellStyle name="Normal 13 2 2" xfId="636" xr:uid="{00000000-0005-0000-0000-00002A020000}"/>
    <cellStyle name="Normal 13 2 3" xfId="635" xr:uid="{00000000-0005-0000-0000-00002B020000}"/>
    <cellStyle name="Normal 13 3" xfId="637" xr:uid="{00000000-0005-0000-0000-00002C020000}"/>
    <cellStyle name="Normal 13 3 2" xfId="638" xr:uid="{00000000-0005-0000-0000-00002D020000}"/>
    <cellStyle name="Normal 13 4" xfId="634" xr:uid="{00000000-0005-0000-0000-00002E020000}"/>
    <cellStyle name="Normal 13_2015-01-29 - Auto kamp Karlovac - demontaze i rusenja" xfId="639" xr:uid="{00000000-0005-0000-0000-00002F020000}"/>
    <cellStyle name="Normal 14" xfId="60" xr:uid="{00000000-0005-0000-0000-000030020000}"/>
    <cellStyle name="Normal 14 2" xfId="61" xr:uid="{00000000-0005-0000-0000-000031020000}"/>
    <cellStyle name="Normal 14 2 2" xfId="641" xr:uid="{00000000-0005-0000-0000-000032020000}"/>
    <cellStyle name="Normal 14 3" xfId="640" xr:uid="{00000000-0005-0000-0000-000033020000}"/>
    <cellStyle name="Normal 15" xfId="62" xr:uid="{00000000-0005-0000-0000-000034020000}"/>
    <cellStyle name="Normal 15 2" xfId="643" xr:uid="{00000000-0005-0000-0000-000035020000}"/>
    <cellStyle name="Normal 15 3" xfId="642" xr:uid="{00000000-0005-0000-0000-000036020000}"/>
    <cellStyle name="Normal 16" xfId="63" xr:uid="{00000000-0005-0000-0000-000037020000}"/>
    <cellStyle name="Normal 16 2" xfId="645" xr:uid="{00000000-0005-0000-0000-000038020000}"/>
    <cellStyle name="Normal 16 3" xfId="644" xr:uid="{00000000-0005-0000-0000-000039020000}"/>
    <cellStyle name="Normal 17" xfId="64" xr:uid="{00000000-0005-0000-0000-00003A020000}"/>
    <cellStyle name="Normal 17 2" xfId="647" xr:uid="{00000000-0005-0000-0000-00003B020000}"/>
    <cellStyle name="Normal 17 3" xfId="646" xr:uid="{00000000-0005-0000-0000-00003C020000}"/>
    <cellStyle name="Normal 18" xfId="65" xr:uid="{00000000-0005-0000-0000-00003D020000}"/>
    <cellStyle name="Normal 18 2" xfId="649" xr:uid="{00000000-0005-0000-0000-00003E020000}"/>
    <cellStyle name="Normal 18 3" xfId="648" xr:uid="{00000000-0005-0000-0000-00003F020000}"/>
    <cellStyle name="Normal 19" xfId="66" xr:uid="{00000000-0005-0000-0000-000040020000}"/>
    <cellStyle name="Normal 19 2" xfId="651" xr:uid="{00000000-0005-0000-0000-000041020000}"/>
    <cellStyle name="Normal 19 3" xfId="650" xr:uid="{00000000-0005-0000-0000-000042020000}"/>
    <cellStyle name="Normal 2" xfId="1" xr:uid="{00000000-0005-0000-0000-000043020000}"/>
    <cellStyle name="Normal 2 10" xfId="652" xr:uid="{00000000-0005-0000-0000-000044020000}"/>
    <cellStyle name="Normal 2 10 2" xfId="653" xr:uid="{00000000-0005-0000-0000-000045020000}"/>
    <cellStyle name="Normal 2 2" xfId="6" xr:uid="{00000000-0005-0000-0000-000046020000}"/>
    <cellStyle name="Normal 2 2 2" xfId="654" xr:uid="{00000000-0005-0000-0000-000047020000}"/>
    <cellStyle name="Normal 2 2 2 2" xfId="655" xr:uid="{00000000-0005-0000-0000-000048020000}"/>
    <cellStyle name="Normal 2 2 3" xfId="67" xr:uid="{00000000-0005-0000-0000-000049020000}"/>
    <cellStyle name="Normal 2 2 3 2" xfId="657" xr:uid="{00000000-0005-0000-0000-00004A020000}"/>
    <cellStyle name="Normal 2 2 3 3" xfId="656" xr:uid="{00000000-0005-0000-0000-00004B020000}"/>
    <cellStyle name="Normal 2 2 4" xfId="658" xr:uid="{00000000-0005-0000-0000-00004C020000}"/>
    <cellStyle name="Normal 2 2 4 2" xfId="659" xr:uid="{00000000-0005-0000-0000-00004D020000}"/>
    <cellStyle name="Normal 2 2 5" xfId="660" xr:uid="{00000000-0005-0000-0000-00004E020000}"/>
    <cellStyle name="Normal 2 2 6" xfId="661" xr:uid="{00000000-0005-0000-0000-00004F020000}"/>
    <cellStyle name="Normal 2 2 7" xfId="662" xr:uid="{00000000-0005-0000-0000-000050020000}"/>
    <cellStyle name="Normal 2 2_123_IZ_troskovnik_rasvjeta_120320_telektra" xfId="663" xr:uid="{00000000-0005-0000-0000-000051020000}"/>
    <cellStyle name="Normal 2 3" xfId="68" xr:uid="{00000000-0005-0000-0000-000052020000}"/>
    <cellStyle name="Normal 2 3 2" xfId="69" xr:uid="{00000000-0005-0000-0000-000053020000}"/>
    <cellStyle name="Normal 2 3 2 2" xfId="665" xr:uid="{00000000-0005-0000-0000-000054020000}"/>
    <cellStyle name="Normal 2 3 3" xfId="664" xr:uid="{00000000-0005-0000-0000-000055020000}"/>
    <cellStyle name="Normal 2 4" xfId="666" xr:uid="{00000000-0005-0000-0000-000056020000}"/>
    <cellStyle name="Normal 2 4 2" xfId="667" xr:uid="{00000000-0005-0000-0000-000057020000}"/>
    <cellStyle name="Normal 2 4 3" xfId="668" xr:uid="{00000000-0005-0000-0000-000058020000}"/>
    <cellStyle name="Normal 2 4 4" xfId="1199" xr:uid="{00000000-0005-0000-0000-000059020000}"/>
    <cellStyle name="Normal 2 5" xfId="669" xr:uid="{00000000-0005-0000-0000-00005A020000}"/>
    <cellStyle name="Normal 2 5 2" xfId="670" xr:uid="{00000000-0005-0000-0000-00005B020000}"/>
    <cellStyle name="Normal 2 5 2 2" xfId="671" xr:uid="{00000000-0005-0000-0000-00005C020000}"/>
    <cellStyle name="Normal 2 5 3" xfId="672" xr:uid="{00000000-0005-0000-0000-00005D020000}"/>
    <cellStyle name="Normal 2 5 4" xfId="673" xr:uid="{00000000-0005-0000-0000-00005E020000}"/>
    <cellStyle name="Normal 2 5 5" xfId="674" xr:uid="{00000000-0005-0000-0000-00005F020000}"/>
    <cellStyle name="Normal 2 5_123_IZ_troskovnik_rasvjeta_120320_telektra" xfId="675" xr:uid="{00000000-0005-0000-0000-000060020000}"/>
    <cellStyle name="Normal 2 52" xfId="676" xr:uid="{00000000-0005-0000-0000-000061020000}"/>
    <cellStyle name="Normal 2 6" xfId="70" xr:uid="{00000000-0005-0000-0000-000062020000}"/>
    <cellStyle name="Normal 2 6 2" xfId="678" xr:uid="{00000000-0005-0000-0000-000063020000}"/>
    <cellStyle name="Normal 2 6 3" xfId="679" xr:uid="{00000000-0005-0000-0000-000064020000}"/>
    <cellStyle name="Normal 2 6 4" xfId="677" xr:uid="{00000000-0005-0000-0000-000065020000}"/>
    <cellStyle name="Normal 2 7" xfId="680" xr:uid="{00000000-0005-0000-0000-000066020000}"/>
    <cellStyle name="Normal 2 7 2" xfId="681" xr:uid="{00000000-0005-0000-0000-000067020000}"/>
    <cellStyle name="Normal 2 8" xfId="682" xr:uid="{00000000-0005-0000-0000-000068020000}"/>
    <cellStyle name="Normal 2 9" xfId="683" xr:uid="{00000000-0005-0000-0000-000069020000}"/>
    <cellStyle name="Normal 20" xfId="71" xr:uid="{00000000-0005-0000-0000-00006A020000}"/>
    <cellStyle name="Normal 21" xfId="72" xr:uid="{00000000-0005-0000-0000-00006B020000}"/>
    <cellStyle name="Normal 21 2" xfId="684" xr:uid="{00000000-0005-0000-0000-00006C020000}"/>
    <cellStyle name="Normal 22" xfId="73" xr:uid="{00000000-0005-0000-0000-00006D020000}"/>
    <cellStyle name="Normal 23" xfId="74" xr:uid="{00000000-0005-0000-0000-00006E020000}"/>
    <cellStyle name="Normal 24" xfId="5" xr:uid="{00000000-0005-0000-0000-00006F020000}"/>
    <cellStyle name="Normal 24 2" xfId="162" xr:uid="{00000000-0005-0000-0000-000070020000}"/>
    <cellStyle name="Normal 25" xfId="75" xr:uid="{00000000-0005-0000-0000-000071020000}"/>
    <cellStyle name="Normal 25 2" xfId="1184" xr:uid="{00000000-0005-0000-0000-000072020000}"/>
    <cellStyle name="Normal 26" xfId="124" xr:uid="{00000000-0005-0000-0000-000073020000}"/>
    <cellStyle name="Normal 26 2" xfId="163" xr:uid="{00000000-0005-0000-0000-000074020000}"/>
    <cellStyle name="Normal 27" xfId="142" xr:uid="{00000000-0005-0000-0000-000075020000}"/>
    <cellStyle name="Normal 27 2" xfId="164" xr:uid="{00000000-0005-0000-0000-000076020000}"/>
    <cellStyle name="Normal 28" xfId="146" xr:uid="{00000000-0005-0000-0000-000077020000}"/>
    <cellStyle name="Normal 28 2" xfId="1197" xr:uid="{00000000-0005-0000-0000-000078020000}"/>
    <cellStyle name="Normal 29" xfId="147" xr:uid="{00000000-0005-0000-0000-000079020000}"/>
    <cellStyle name="Normal 3" xfId="2" xr:uid="{00000000-0005-0000-0000-00007A020000}"/>
    <cellStyle name="Normal 3 2" xfId="77" xr:uid="{00000000-0005-0000-0000-00007B020000}"/>
    <cellStyle name="Normal 3 2 2" xfId="139" xr:uid="{00000000-0005-0000-0000-00007C020000}"/>
    <cellStyle name="Normal 3 2 2 2" xfId="686" xr:uid="{00000000-0005-0000-0000-00007D020000}"/>
    <cellStyle name="Normal 3 2 3" xfId="685" xr:uid="{00000000-0005-0000-0000-00007E020000}"/>
    <cellStyle name="Normal 3 3" xfId="78" xr:uid="{00000000-0005-0000-0000-00007F020000}"/>
    <cellStyle name="Normal 3 3 2" xfId="79" xr:uid="{00000000-0005-0000-0000-000080020000}"/>
    <cellStyle name="Normal 3 3 2 2" xfId="688" xr:uid="{00000000-0005-0000-0000-000081020000}"/>
    <cellStyle name="Normal 3 3 3" xfId="689" xr:uid="{00000000-0005-0000-0000-000082020000}"/>
    <cellStyle name="Normal 3 3 4" xfId="690" xr:uid="{00000000-0005-0000-0000-000083020000}"/>
    <cellStyle name="Normal 3 3 5" xfId="687" xr:uid="{00000000-0005-0000-0000-000084020000}"/>
    <cellStyle name="Normal 3 4" xfId="76" xr:uid="{00000000-0005-0000-0000-000085020000}"/>
    <cellStyle name="Normal 3 4 2" xfId="692" xr:uid="{00000000-0005-0000-0000-000086020000}"/>
    <cellStyle name="Normal 3 4 3" xfId="691" xr:uid="{00000000-0005-0000-0000-000087020000}"/>
    <cellStyle name="Normal 3 5" xfId="118" xr:uid="{00000000-0005-0000-0000-000088020000}"/>
    <cellStyle name="Normal 3 6" xfId="1182" xr:uid="{00000000-0005-0000-0000-000089020000}"/>
    <cellStyle name="Normal 3_HRVATSKE_SUME_71_5.Privremena" xfId="693" xr:uid="{00000000-0005-0000-0000-00008A020000}"/>
    <cellStyle name="Normal 30" xfId="167" xr:uid="{00000000-0005-0000-0000-00008B020000}"/>
    <cellStyle name="Normal 31" xfId="170" xr:uid="{00000000-0005-0000-0000-00008C020000}"/>
    <cellStyle name="Normal 32" xfId="166" xr:uid="{00000000-0005-0000-0000-00008D020000}"/>
    <cellStyle name="Normal 35" xfId="165" xr:uid="{00000000-0005-0000-0000-00008E020000}"/>
    <cellStyle name="Normal 38" xfId="1185" xr:uid="{00000000-0005-0000-0000-00008F020000}"/>
    <cellStyle name="Normal 4" xfId="80" xr:uid="{00000000-0005-0000-0000-000090020000}"/>
    <cellStyle name="Normal 4 2" xfId="81" xr:uid="{00000000-0005-0000-0000-000091020000}"/>
    <cellStyle name="Normal 4 2 2" xfId="695" xr:uid="{00000000-0005-0000-0000-000092020000}"/>
    <cellStyle name="Normal 4 2 3" xfId="694" xr:uid="{00000000-0005-0000-0000-000093020000}"/>
    <cellStyle name="Normal 4 3" xfId="82" xr:uid="{00000000-0005-0000-0000-000094020000}"/>
    <cellStyle name="Normal 4 3 2" xfId="697" xr:uid="{00000000-0005-0000-0000-000095020000}"/>
    <cellStyle name="Normal 4 3 3" xfId="696" xr:uid="{00000000-0005-0000-0000-000096020000}"/>
    <cellStyle name="Normal 4 4" xfId="698" xr:uid="{00000000-0005-0000-0000-000097020000}"/>
    <cellStyle name="Normal 4 5" xfId="699" xr:uid="{00000000-0005-0000-0000-000098020000}"/>
    <cellStyle name="Normal 4 9" xfId="700" xr:uid="{00000000-0005-0000-0000-000099020000}"/>
    <cellStyle name="Normal 5" xfId="83" xr:uid="{00000000-0005-0000-0000-00009A020000}"/>
    <cellStyle name="Normal 5 2" xfId="84" xr:uid="{00000000-0005-0000-0000-00009B020000}"/>
    <cellStyle name="Normal 5 2 2" xfId="85" xr:uid="{00000000-0005-0000-0000-00009C020000}"/>
    <cellStyle name="Normal 5 2 2 2" xfId="86" xr:uid="{00000000-0005-0000-0000-00009D020000}"/>
    <cellStyle name="Normal 5 2 3" xfId="87" xr:uid="{00000000-0005-0000-0000-00009E020000}"/>
    <cellStyle name="Normal 5 2 3 2" xfId="88" xr:uid="{00000000-0005-0000-0000-00009F020000}"/>
    <cellStyle name="Normal 5 2 4" xfId="702" xr:uid="{00000000-0005-0000-0000-0000A0020000}"/>
    <cellStyle name="Normal 5 3" xfId="89" xr:uid="{00000000-0005-0000-0000-0000A1020000}"/>
    <cellStyle name="Normal 5 4" xfId="701" xr:uid="{00000000-0005-0000-0000-0000A2020000}"/>
    <cellStyle name="Normal 5 5" xfId="1186" xr:uid="{00000000-0005-0000-0000-0000A3020000}"/>
    <cellStyle name="Normal 6" xfId="90" xr:uid="{00000000-0005-0000-0000-0000A4020000}"/>
    <cellStyle name="Normal 6 2" xfId="91" xr:uid="{00000000-0005-0000-0000-0000A5020000}"/>
    <cellStyle name="Normal 6 2 2" xfId="704" xr:uid="{00000000-0005-0000-0000-0000A6020000}"/>
    <cellStyle name="Normal 6 2 3" xfId="703" xr:uid="{00000000-0005-0000-0000-0000A7020000}"/>
    <cellStyle name="Normal 6 3" xfId="92" xr:uid="{00000000-0005-0000-0000-0000A8020000}"/>
    <cellStyle name="Normal 6 3 2" xfId="705" xr:uid="{00000000-0005-0000-0000-0000A9020000}"/>
    <cellStyle name="Normal 6 3 3" xfId="706" xr:uid="{00000000-0005-0000-0000-0000AA020000}"/>
    <cellStyle name="Normal 6 4" xfId="1188" xr:uid="{00000000-0005-0000-0000-0000AB020000}"/>
    <cellStyle name="Normal 7" xfId="93" xr:uid="{00000000-0005-0000-0000-0000AC020000}"/>
    <cellStyle name="Normal 7 2" xfId="708" xr:uid="{00000000-0005-0000-0000-0000AD020000}"/>
    <cellStyle name="Normal 7 3" xfId="707" xr:uid="{00000000-0005-0000-0000-0000AE020000}"/>
    <cellStyle name="Normal 7 8" xfId="94" xr:uid="{00000000-0005-0000-0000-0000AF020000}"/>
    <cellStyle name="Normal 8" xfId="95" xr:uid="{00000000-0005-0000-0000-0000B0020000}"/>
    <cellStyle name="Normal 8 2" xfId="710" xr:uid="{00000000-0005-0000-0000-0000B1020000}"/>
    <cellStyle name="Normal 8 3" xfId="709" xr:uid="{00000000-0005-0000-0000-0000B2020000}"/>
    <cellStyle name="Normal 9" xfId="96" xr:uid="{00000000-0005-0000-0000-0000B3020000}"/>
    <cellStyle name="Normal 9 2" xfId="712" xr:uid="{00000000-0005-0000-0000-0000B4020000}"/>
    <cellStyle name="Normal 9 3" xfId="713" xr:uid="{00000000-0005-0000-0000-0000B5020000}"/>
    <cellStyle name="Normal 9 4" xfId="711" xr:uid="{00000000-0005-0000-0000-0000B6020000}"/>
    <cellStyle name="Normal 96" xfId="714" xr:uid="{00000000-0005-0000-0000-0000B7020000}"/>
    <cellStyle name="Normal 97" xfId="715" xr:uid="{00000000-0005-0000-0000-0000B8020000}"/>
    <cellStyle name="Normal 98" xfId="716" xr:uid="{00000000-0005-0000-0000-0000B9020000}"/>
    <cellStyle name="Normal1" xfId="717" xr:uid="{00000000-0005-0000-0000-0000BA020000}"/>
    <cellStyle name="Normal1 2" xfId="718" xr:uid="{00000000-0005-0000-0000-0000BB020000}"/>
    <cellStyle name="Normal1 3" xfId="1189" xr:uid="{00000000-0005-0000-0000-0000BC020000}"/>
    <cellStyle name="Normal2" xfId="719" xr:uid="{00000000-0005-0000-0000-0000BD020000}"/>
    <cellStyle name="Normal3" xfId="720" xr:uid="{00000000-0005-0000-0000-0000BE020000}"/>
    <cellStyle name="Normale_RESULTS" xfId="97" xr:uid="{00000000-0005-0000-0000-0000BF020000}"/>
    <cellStyle name="Normalno" xfId="0" builtinId="0"/>
    <cellStyle name="Normalno 2" xfId="98" xr:uid="{00000000-0005-0000-0000-0000C0020000}"/>
    <cellStyle name="Normalno 2 2" xfId="173" xr:uid="{00000000-0005-0000-0000-0000C1020000}"/>
    <cellStyle name="Normalno 2 2 2" xfId="722" xr:uid="{00000000-0005-0000-0000-0000C2020000}"/>
    <cellStyle name="Normalno 2 3" xfId="723" xr:uid="{00000000-0005-0000-0000-0000C3020000}"/>
    <cellStyle name="Normalno 2 4" xfId="721" xr:uid="{00000000-0005-0000-0000-0000C4020000}"/>
    <cellStyle name="Normalno 3" xfId="99" xr:uid="{00000000-0005-0000-0000-0000C5020000}"/>
    <cellStyle name="Normalno 4" xfId="100" xr:uid="{00000000-0005-0000-0000-0000C6020000}"/>
    <cellStyle name="Normalno 5" xfId="172" xr:uid="{00000000-0005-0000-0000-0000C7020000}"/>
    <cellStyle name="Normalno 6" xfId="1187" xr:uid="{00000000-0005-0000-0000-0000C8020000}"/>
    <cellStyle name="Normalno 7" xfId="1192" xr:uid="{00000000-0005-0000-0000-0000C9020000}"/>
    <cellStyle name="Note 1" xfId="724" xr:uid="{00000000-0005-0000-0000-0000CA020000}"/>
    <cellStyle name="Note 1 1" xfId="725" xr:uid="{00000000-0005-0000-0000-0000CB020000}"/>
    <cellStyle name="Note 2" xfId="726" xr:uid="{00000000-0005-0000-0000-0000CC020000}"/>
    <cellStyle name="Note 2 2" xfId="727" xr:uid="{00000000-0005-0000-0000-0000CD020000}"/>
    <cellStyle name="Note 2 2 2" xfId="728" xr:uid="{00000000-0005-0000-0000-0000CE020000}"/>
    <cellStyle name="Note 2 3" xfId="729" xr:uid="{00000000-0005-0000-0000-0000CF020000}"/>
    <cellStyle name="Note 2 4" xfId="730" xr:uid="{00000000-0005-0000-0000-0000D0020000}"/>
    <cellStyle name="Note 3" xfId="731" xr:uid="{00000000-0005-0000-0000-0000D1020000}"/>
    <cellStyle name="Note 3 2" xfId="732" xr:uid="{00000000-0005-0000-0000-0000D2020000}"/>
    <cellStyle name="Notiz" xfId="733" xr:uid="{00000000-0005-0000-0000-0000D3020000}"/>
    <cellStyle name="Notiz 2" xfId="734" xr:uid="{00000000-0005-0000-0000-0000D4020000}"/>
    <cellStyle name="Notiz 2 2" xfId="735" xr:uid="{00000000-0005-0000-0000-0000D5020000}"/>
    <cellStyle name="Notiz 3" xfId="736" xr:uid="{00000000-0005-0000-0000-0000D6020000}"/>
    <cellStyle name="Notiz 3 2" xfId="737" xr:uid="{00000000-0005-0000-0000-0000D7020000}"/>
    <cellStyle name="Notiz 4" xfId="738" xr:uid="{00000000-0005-0000-0000-0000D8020000}"/>
    <cellStyle name="Notiz 4 2" xfId="739" xr:uid="{00000000-0005-0000-0000-0000D9020000}"/>
    <cellStyle name="Notiz 4 2 2" xfId="740" xr:uid="{00000000-0005-0000-0000-0000DA020000}"/>
    <cellStyle name="Notiz 4 3" xfId="741" xr:uid="{00000000-0005-0000-0000-0000DB020000}"/>
    <cellStyle name="Notiz 4 3 2" xfId="742" xr:uid="{00000000-0005-0000-0000-0000DC020000}"/>
    <cellStyle name="Notiz 4 4" xfId="743" xr:uid="{00000000-0005-0000-0000-0000DD020000}"/>
    <cellStyle name="Notiz 4 4 2" xfId="744" xr:uid="{00000000-0005-0000-0000-0000DE020000}"/>
    <cellStyle name="Notiz 4 5" xfId="745" xr:uid="{00000000-0005-0000-0000-0000DF020000}"/>
    <cellStyle name="Notiz 5" xfId="746" xr:uid="{00000000-0005-0000-0000-0000E0020000}"/>
    <cellStyle name="Obično 10" xfId="747" xr:uid="{00000000-0005-0000-0000-0000E1020000}"/>
    <cellStyle name="Obično 10 2" xfId="748" xr:uid="{00000000-0005-0000-0000-0000E2020000}"/>
    <cellStyle name="Obično 10 2 2" xfId="749" xr:uid="{00000000-0005-0000-0000-0000E3020000}"/>
    <cellStyle name="Obično 10 3" xfId="750" xr:uid="{00000000-0005-0000-0000-0000E4020000}"/>
    <cellStyle name="Obično 10 3 2" xfId="751" xr:uid="{00000000-0005-0000-0000-0000E5020000}"/>
    <cellStyle name="Obično 11" xfId="752" xr:uid="{00000000-0005-0000-0000-0000E6020000}"/>
    <cellStyle name="Obično 11 2" xfId="753" xr:uid="{00000000-0005-0000-0000-0000E7020000}"/>
    <cellStyle name="Obično 11 3" xfId="754" xr:uid="{00000000-0005-0000-0000-0000E8020000}"/>
    <cellStyle name="Obično 12" xfId="755" xr:uid="{00000000-0005-0000-0000-0000E9020000}"/>
    <cellStyle name="Obično 12 2" xfId="756" xr:uid="{00000000-0005-0000-0000-0000EA020000}"/>
    <cellStyle name="Obično 12 3" xfId="757" xr:uid="{00000000-0005-0000-0000-0000EB020000}"/>
    <cellStyle name="Obično 13" xfId="758" xr:uid="{00000000-0005-0000-0000-0000EC020000}"/>
    <cellStyle name="Obično 13 2" xfId="759" xr:uid="{00000000-0005-0000-0000-0000ED020000}"/>
    <cellStyle name="Obično 13 3" xfId="760" xr:uid="{00000000-0005-0000-0000-0000EE020000}"/>
    <cellStyle name="Obično 14" xfId="761" xr:uid="{00000000-0005-0000-0000-0000EF020000}"/>
    <cellStyle name="Obično 14 2" xfId="762" xr:uid="{00000000-0005-0000-0000-0000F0020000}"/>
    <cellStyle name="Obično 14 3" xfId="763" xr:uid="{00000000-0005-0000-0000-0000F1020000}"/>
    <cellStyle name="Obično 15" xfId="764" xr:uid="{00000000-0005-0000-0000-0000F2020000}"/>
    <cellStyle name="Obično 16" xfId="765" xr:uid="{00000000-0005-0000-0000-0000F3020000}"/>
    <cellStyle name="Obično 17" xfId="766" xr:uid="{00000000-0005-0000-0000-0000F4020000}"/>
    <cellStyle name="Obično 17 2" xfId="767" xr:uid="{00000000-0005-0000-0000-0000F5020000}"/>
    <cellStyle name="Obično 18" xfId="768" xr:uid="{00000000-0005-0000-0000-0000F6020000}"/>
    <cellStyle name="Obično 18 2" xfId="769" xr:uid="{00000000-0005-0000-0000-0000F7020000}"/>
    <cellStyle name="Obično 19" xfId="770" xr:uid="{00000000-0005-0000-0000-0000F8020000}"/>
    <cellStyle name="Obično 2" xfId="101" xr:uid="{00000000-0005-0000-0000-0000F9020000}"/>
    <cellStyle name="Obično 2 10" xfId="772" xr:uid="{00000000-0005-0000-0000-0000FA020000}"/>
    <cellStyle name="Obično 2 11" xfId="773" xr:uid="{00000000-0005-0000-0000-0000FB020000}"/>
    <cellStyle name="Obično 2 12" xfId="774" xr:uid="{00000000-0005-0000-0000-0000FC020000}"/>
    <cellStyle name="Obično 2 13" xfId="775" xr:uid="{00000000-0005-0000-0000-0000FD020000}"/>
    <cellStyle name="Obično 2 14" xfId="776" xr:uid="{00000000-0005-0000-0000-0000FE020000}"/>
    <cellStyle name="Obično 2 15" xfId="777" xr:uid="{00000000-0005-0000-0000-0000FF020000}"/>
    <cellStyle name="Obično 2 16" xfId="778" xr:uid="{00000000-0005-0000-0000-000000030000}"/>
    <cellStyle name="Obično 2 17" xfId="779" xr:uid="{00000000-0005-0000-0000-000001030000}"/>
    <cellStyle name="Obično 2 18" xfId="780" xr:uid="{00000000-0005-0000-0000-000002030000}"/>
    <cellStyle name="Obično 2 19" xfId="781" xr:uid="{00000000-0005-0000-0000-000003030000}"/>
    <cellStyle name="Obično 2 2" xfId="102" xr:uid="{00000000-0005-0000-0000-000004030000}"/>
    <cellStyle name="Obično 2 2 10" xfId="783" xr:uid="{00000000-0005-0000-0000-000005030000}"/>
    <cellStyle name="Obično 2 2 10 2" xfId="784" xr:uid="{00000000-0005-0000-0000-000006030000}"/>
    <cellStyle name="Obično 2 2 10 3" xfId="785" xr:uid="{00000000-0005-0000-0000-000007030000}"/>
    <cellStyle name="Obično 2 2 11" xfId="786" xr:uid="{00000000-0005-0000-0000-000008030000}"/>
    <cellStyle name="Obično 2 2 11 2" xfId="787" xr:uid="{00000000-0005-0000-0000-000009030000}"/>
    <cellStyle name="Obično 2 2 11 3" xfId="788" xr:uid="{00000000-0005-0000-0000-00000A030000}"/>
    <cellStyle name="Obično 2 2 12" xfId="789" xr:uid="{00000000-0005-0000-0000-00000B030000}"/>
    <cellStyle name="Obično 2 2 12 2" xfId="790" xr:uid="{00000000-0005-0000-0000-00000C030000}"/>
    <cellStyle name="Obično 2 2 12 3" xfId="791" xr:uid="{00000000-0005-0000-0000-00000D030000}"/>
    <cellStyle name="Obično 2 2 13" xfId="792" xr:uid="{00000000-0005-0000-0000-00000E030000}"/>
    <cellStyle name="Obično 2 2 13 2" xfId="793" xr:uid="{00000000-0005-0000-0000-00000F030000}"/>
    <cellStyle name="Obično 2 2 13 3" xfId="794" xr:uid="{00000000-0005-0000-0000-000010030000}"/>
    <cellStyle name="Obično 2 2 14" xfId="795" xr:uid="{00000000-0005-0000-0000-000011030000}"/>
    <cellStyle name="Obično 2 2 14 2" xfId="796" xr:uid="{00000000-0005-0000-0000-000012030000}"/>
    <cellStyle name="Obično 2 2 14 3" xfId="797" xr:uid="{00000000-0005-0000-0000-000013030000}"/>
    <cellStyle name="Obično 2 2 15" xfId="798" xr:uid="{00000000-0005-0000-0000-000014030000}"/>
    <cellStyle name="Obično 2 2 15 2" xfId="799" xr:uid="{00000000-0005-0000-0000-000015030000}"/>
    <cellStyle name="Obično 2 2 15 3" xfId="800" xr:uid="{00000000-0005-0000-0000-000016030000}"/>
    <cellStyle name="Obično 2 2 16" xfId="801" xr:uid="{00000000-0005-0000-0000-000017030000}"/>
    <cellStyle name="Obično 2 2 16 2" xfId="802" xr:uid="{00000000-0005-0000-0000-000018030000}"/>
    <cellStyle name="Obično 2 2 16 3" xfId="803" xr:uid="{00000000-0005-0000-0000-000019030000}"/>
    <cellStyle name="Obično 2 2 17" xfId="804" xr:uid="{00000000-0005-0000-0000-00001A030000}"/>
    <cellStyle name="Obično 2 2 17 2" xfId="805" xr:uid="{00000000-0005-0000-0000-00001B030000}"/>
    <cellStyle name="Obično 2 2 17 3" xfId="806" xr:uid="{00000000-0005-0000-0000-00001C030000}"/>
    <cellStyle name="Obično 2 2 18" xfId="807" xr:uid="{00000000-0005-0000-0000-00001D030000}"/>
    <cellStyle name="Obično 2 2 18 2" xfId="808" xr:uid="{00000000-0005-0000-0000-00001E030000}"/>
    <cellStyle name="Obično 2 2 18 3" xfId="809" xr:uid="{00000000-0005-0000-0000-00001F030000}"/>
    <cellStyle name="Obično 2 2 19" xfId="810" xr:uid="{00000000-0005-0000-0000-000020030000}"/>
    <cellStyle name="Obično 2 2 19 2" xfId="811" xr:uid="{00000000-0005-0000-0000-000021030000}"/>
    <cellStyle name="Obično 2 2 19 3" xfId="812" xr:uid="{00000000-0005-0000-0000-000022030000}"/>
    <cellStyle name="Obično 2 2 2" xfId="813" xr:uid="{00000000-0005-0000-0000-000023030000}"/>
    <cellStyle name="Obično 2 2 2 10" xfId="814" xr:uid="{00000000-0005-0000-0000-000024030000}"/>
    <cellStyle name="Obično 2 2 2 11" xfId="815" xr:uid="{00000000-0005-0000-0000-000025030000}"/>
    <cellStyle name="Obično 2 2 2 12" xfId="816" xr:uid="{00000000-0005-0000-0000-000026030000}"/>
    <cellStyle name="Obično 2 2 2 13" xfId="817" xr:uid="{00000000-0005-0000-0000-000027030000}"/>
    <cellStyle name="Obično 2 2 2 14" xfId="818" xr:uid="{00000000-0005-0000-0000-000028030000}"/>
    <cellStyle name="Obično 2 2 2 15" xfId="819" xr:uid="{00000000-0005-0000-0000-000029030000}"/>
    <cellStyle name="Obično 2 2 2 16" xfId="820" xr:uid="{00000000-0005-0000-0000-00002A030000}"/>
    <cellStyle name="Obično 2 2 2 17" xfId="821" xr:uid="{00000000-0005-0000-0000-00002B030000}"/>
    <cellStyle name="Obično 2 2 2 18" xfId="822" xr:uid="{00000000-0005-0000-0000-00002C030000}"/>
    <cellStyle name="Obično 2 2 2 2" xfId="823" xr:uid="{00000000-0005-0000-0000-00002D030000}"/>
    <cellStyle name="Obično 2 2 2 2 10" xfId="824" xr:uid="{00000000-0005-0000-0000-00002E030000}"/>
    <cellStyle name="Obično 2 2 2 2 10 2" xfId="825" xr:uid="{00000000-0005-0000-0000-00002F030000}"/>
    <cellStyle name="Obično 2 2 2 2 10 3" xfId="826" xr:uid="{00000000-0005-0000-0000-000030030000}"/>
    <cellStyle name="Obično 2 2 2 2 11" xfId="827" xr:uid="{00000000-0005-0000-0000-000031030000}"/>
    <cellStyle name="Obično 2 2 2 2 11 2" xfId="828" xr:uid="{00000000-0005-0000-0000-000032030000}"/>
    <cellStyle name="Obično 2 2 2 2 11 3" xfId="829" xr:uid="{00000000-0005-0000-0000-000033030000}"/>
    <cellStyle name="Obično 2 2 2 2 12" xfId="830" xr:uid="{00000000-0005-0000-0000-000034030000}"/>
    <cellStyle name="Obično 2 2 2 2 12 2" xfId="831" xr:uid="{00000000-0005-0000-0000-000035030000}"/>
    <cellStyle name="Obično 2 2 2 2 12 3" xfId="832" xr:uid="{00000000-0005-0000-0000-000036030000}"/>
    <cellStyle name="Obično 2 2 2 2 13" xfId="833" xr:uid="{00000000-0005-0000-0000-000037030000}"/>
    <cellStyle name="Obično 2 2 2 2 13 2" xfId="834" xr:uid="{00000000-0005-0000-0000-000038030000}"/>
    <cellStyle name="Obično 2 2 2 2 13 3" xfId="835" xr:uid="{00000000-0005-0000-0000-000039030000}"/>
    <cellStyle name="Obično 2 2 2 2 14" xfId="836" xr:uid="{00000000-0005-0000-0000-00003A030000}"/>
    <cellStyle name="Obično 2 2 2 2 14 2" xfId="837" xr:uid="{00000000-0005-0000-0000-00003B030000}"/>
    <cellStyle name="Obično 2 2 2 2 14 3" xfId="838" xr:uid="{00000000-0005-0000-0000-00003C030000}"/>
    <cellStyle name="Obično 2 2 2 2 15" xfId="839" xr:uid="{00000000-0005-0000-0000-00003D030000}"/>
    <cellStyle name="Obično 2 2 2 2 15 2" xfId="840" xr:uid="{00000000-0005-0000-0000-00003E030000}"/>
    <cellStyle name="Obično 2 2 2 2 15 3" xfId="841" xr:uid="{00000000-0005-0000-0000-00003F030000}"/>
    <cellStyle name="Obično 2 2 2 2 16" xfId="842" xr:uid="{00000000-0005-0000-0000-000040030000}"/>
    <cellStyle name="Obično 2 2 2 2 2" xfId="843" xr:uid="{00000000-0005-0000-0000-000041030000}"/>
    <cellStyle name="Obično 2 2 2 2 2 2" xfId="844" xr:uid="{00000000-0005-0000-0000-000042030000}"/>
    <cellStyle name="Obično 2 2 2 2 2 3" xfId="845" xr:uid="{00000000-0005-0000-0000-000043030000}"/>
    <cellStyle name="Obično 2 2 2 2 3" xfId="846" xr:uid="{00000000-0005-0000-0000-000044030000}"/>
    <cellStyle name="Obično 2 2 2 2 3 2" xfId="847" xr:uid="{00000000-0005-0000-0000-000045030000}"/>
    <cellStyle name="Obično 2 2 2 2 3 3" xfId="848" xr:uid="{00000000-0005-0000-0000-000046030000}"/>
    <cellStyle name="Obično 2 2 2 2 4" xfId="849" xr:uid="{00000000-0005-0000-0000-000047030000}"/>
    <cellStyle name="Obično 2 2 2 2 4 2" xfId="850" xr:uid="{00000000-0005-0000-0000-000048030000}"/>
    <cellStyle name="Obično 2 2 2 2 4 3" xfId="851" xr:uid="{00000000-0005-0000-0000-000049030000}"/>
    <cellStyle name="Obično 2 2 2 2 5" xfId="852" xr:uid="{00000000-0005-0000-0000-00004A030000}"/>
    <cellStyle name="Obično 2 2 2 2 5 2" xfId="853" xr:uid="{00000000-0005-0000-0000-00004B030000}"/>
    <cellStyle name="Obično 2 2 2 2 5 3" xfId="854" xr:uid="{00000000-0005-0000-0000-00004C030000}"/>
    <cellStyle name="Obično 2 2 2 2 6" xfId="855" xr:uid="{00000000-0005-0000-0000-00004D030000}"/>
    <cellStyle name="Obično 2 2 2 2 6 2" xfId="856" xr:uid="{00000000-0005-0000-0000-00004E030000}"/>
    <cellStyle name="Obično 2 2 2 2 6 3" xfId="857" xr:uid="{00000000-0005-0000-0000-00004F030000}"/>
    <cellStyle name="Obično 2 2 2 2 7" xfId="858" xr:uid="{00000000-0005-0000-0000-000050030000}"/>
    <cellStyle name="Obično 2 2 2 2 7 2" xfId="859" xr:uid="{00000000-0005-0000-0000-000051030000}"/>
    <cellStyle name="Obično 2 2 2 2 7 3" xfId="860" xr:uid="{00000000-0005-0000-0000-000052030000}"/>
    <cellStyle name="Obično 2 2 2 2 8" xfId="861" xr:uid="{00000000-0005-0000-0000-000053030000}"/>
    <cellStyle name="Obično 2 2 2 2 8 2" xfId="862" xr:uid="{00000000-0005-0000-0000-000054030000}"/>
    <cellStyle name="Obično 2 2 2 2 8 3" xfId="863" xr:uid="{00000000-0005-0000-0000-000055030000}"/>
    <cellStyle name="Obično 2 2 2 2 9" xfId="864" xr:uid="{00000000-0005-0000-0000-000056030000}"/>
    <cellStyle name="Obično 2 2 2 2 9 2" xfId="865" xr:uid="{00000000-0005-0000-0000-000057030000}"/>
    <cellStyle name="Obično 2 2 2 2 9 3" xfId="866" xr:uid="{00000000-0005-0000-0000-000058030000}"/>
    <cellStyle name="Obično 2 2 2 3" xfId="867" xr:uid="{00000000-0005-0000-0000-000059030000}"/>
    <cellStyle name="Obično 2 2 2 3 2" xfId="868" xr:uid="{00000000-0005-0000-0000-00005A030000}"/>
    <cellStyle name="Obično 2 2 2 3 3" xfId="869" xr:uid="{00000000-0005-0000-0000-00005B030000}"/>
    <cellStyle name="Obično 2 2 2 4" xfId="870" xr:uid="{00000000-0005-0000-0000-00005C030000}"/>
    <cellStyle name="Obično 2 2 2 5" xfId="871" xr:uid="{00000000-0005-0000-0000-00005D030000}"/>
    <cellStyle name="Obično 2 2 2 6" xfId="872" xr:uid="{00000000-0005-0000-0000-00005E030000}"/>
    <cellStyle name="Obično 2 2 2 7" xfId="873" xr:uid="{00000000-0005-0000-0000-00005F030000}"/>
    <cellStyle name="Obično 2 2 2 8" xfId="874" xr:uid="{00000000-0005-0000-0000-000060030000}"/>
    <cellStyle name="Obično 2 2 2 9" xfId="875" xr:uid="{00000000-0005-0000-0000-000061030000}"/>
    <cellStyle name="Obično 2 2 20" xfId="876" xr:uid="{00000000-0005-0000-0000-000062030000}"/>
    <cellStyle name="Obično 2 2 20 2" xfId="877" xr:uid="{00000000-0005-0000-0000-000063030000}"/>
    <cellStyle name="Obično 2 2 20 3" xfId="878" xr:uid="{00000000-0005-0000-0000-000064030000}"/>
    <cellStyle name="Obično 2 2 21" xfId="879" xr:uid="{00000000-0005-0000-0000-000065030000}"/>
    <cellStyle name="Obično 2 2 22" xfId="880" xr:uid="{00000000-0005-0000-0000-000066030000}"/>
    <cellStyle name="Obično 2 2 23" xfId="782" xr:uid="{00000000-0005-0000-0000-000067030000}"/>
    <cellStyle name="Obično 2 2 3" xfId="881" xr:uid="{00000000-0005-0000-0000-000068030000}"/>
    <cellStyle name="Obično 2 2 3 2" xfId="882" xr:uid="{00000000-0005-0000-0000-000069030000}"/>
    <cellStyle name="Obično 2 2 3 3" xfId="883" xr:uid="{00000000-0005-0000-0000-00006A030000}"/>
    <cellStyle name="Obično 2 2 4" xfId="884" xr:uid="{00000000-0005-0000-0000-00006B030000}"/>
    <cellStyle name="Obično 2 2 4 2" xfId="885" xr:uid="{00000000-0005-0000-0000-00006C030000}"/>
    <cellStyle name="Obično 2 2 4 3" xfId="886" xr:uid="{00000000-0005-0000-0000-00006D030000}"/>
    <cellStyle name="Obično 2 2 5" xfId="887" xr:uid="{00000000-0005-0000-0000-00006E030000}"/>
    <cellStyle name="Obično 2 2 5 2" xfId="888" xr:uid="{00000000-0005-0000-0000-00006F030000}"/>
    <cellStyle name="Obično 2 2 5 3" xfId="889" xr:uid="{00000000-0005-0000-0000-000070030000}"/>
    <cellStyle name="Obično 2 2 6" xfId="890" xr:uid="{00000000-0005-0000-0000-000071030000}"/>
    <cellStyle name="Obično 2 2 6 2" xfId="891" xr:uid="{00000000-0005-0000-0000-000072030000}"/>
    <cellStyle name="Obično 2 2 6 3" xfId="892" xr:uid="{00000000-0005-0000-0000-000073030000}"/>
    <cellStyle name="Obično 2 2 7" xfId="893" xr:uid="{00000000-0005-0000-0000-000074030000}"/>
    <cellStyle name="Obično 2 2 8" xfId="894" xr:uid="{00000000-0005-0000-0000-000075030000}"/>
    <cellStyle name="Obično 2 2 8 2" xfId="895" xr:uid="{00000000-0005-0000-0000-000076030000}"/>
    <cellStyle name="Obično 2 2 8 3" xfId="896" xr:uid="{00000000-0005-0000-0000-000077030000}"/>
    <cellStyle name="Obično 2 2 9" xfId="897" xr:uid="{00000000-0005-0000-0000-000078030000}"/>
    <cellStyle name="Obično 2 2 9 2" xfId="898" xr:uid="{00000000-0005-0000-0000-000079030000}"/>
    <cellStyle name="Obično 2 2 9 3" xfId="899" xr:uid="{00000000-0005-0000-0000-00007A030000}"/>
    <cellStyle name="Obično 2 20" xfId="900" xr:uid="{00000000-0005-0000-0000-00007B030000}"/>
    <cellStyle name="Obično 2 21" xfId="901" xr:uid="{00000000-0005-0000-0000-00007C030000}"/>
    <cellStyle name="Obično 2 22" xfId="902" xr:uid="{00000000-0005-0000-0000-00007D030000}"/>
    <cellStyle name="Obično 2 23" xfId="903" xr:uid="{00000000-0005-0000-0000-00007E030000}"/>
    <cellStyle name="Obično 2 24" xfId="904" xr:uid="{00000000-0005-0000-0000-00007F030000}"/>
    <cellStyle name="Obično 2 25" xfId="771" xr:uid="{00000000-0005-0000-0000-000080030000}"/>
    <cellStyle name="Obično 2 3" xfId="103" xr:uid="{00000000-0005-0000-0000-000081030000}"/>
    <cellStyle name="Obično 2 3 2" xfId="906" xr:uid="{00000000-0005-0000-0000-000082030000}"/>
    <cellStyle name="Obično 2 3 3" xfId="905" xr:uid="{00000000-0005-0000-0000-000083030000}"/>
    <cellStyle name="Obično 2 4" xfId="907" xr:uid="{00000000-0005-0000-0000-000084030000}"/>
    <cellStyle name="Obično 2 5" xfId="908" xr:uid="{00000000-0005-0000-0000-000085030000}"/>
    <cellStyle name="Obično 2 6" xfId="909" xr:uid="{00000000-0005-0000-0000-000086030000}"/>
    <cellStyle name="Obično 2 7" xfId="910" xr:uid="{00000000-0005-0000-0000-000087030000}"/>
    <cellStyle name="Obično 2 7 2" xfId="911" xr:uid="{00000000-0005-0000-0000-000088030000}"/>
    <cellStyle name="Obično 2 7 3" xfId="912" xr:uid="{00000000-0005-0000-0000-000089030000}"/>
    <cellStyle name="Obično 2 8" xfId="913" xr:uid="{00000000-0005-0000-0000-00008A030000}"/>
    <cellStyle name="Obično 2 9" xfId="914" xr:uid="{00000000-0005-0000-0000-00008B030000}"/>
    <cellStyle name="Obično 20" xfId="915" xr:uid="{00000000-0005-0000-0000-00008C030000}"/>
    <cellStyle name="Obično 20 2" xfId="916" xr:uid="{00000000-0005-0000-0000-00008D030000}"/>
    <cellStyle name="Obično 20_- - - ITU SOL Garden Istra - KERAMIKA var.2" xfId="917" xr:uid="{00000000-0005-0000-0000-00008E030000}"/>
    <cellStyle name="Obično 21" xfId="918" xr:uid="{00000000-0005-0000-0000-00008F030000}"/>
    <cellStyle name="Obično 21 2" xfId="919" xr:uid="{00000000-0005-0000-0000-000090030000}"/>
    <cellStyle name="Obično 21 3" xfId="920" xr:uid="{00000000-0005-0000-0000-000091030000}"/>
    <cellStyle name="Obično 22" xfId="921" xr:uid="{00000000-0005-0000-0000-000092030000}"/>
    <cellStyle name="Obično 22 2" xfId="922" xr:uid="{00000000-0005-0000-0000-000093030000}"/>
    <cellStyle name="Obično 3" xfId="104" xr:uid="{00000000-0005-0000-0000-000094030000}"/>
    <cellStyle name="Obično 3 2" xfId="924" xr:uid="{00000000-0005-0000-0000-000095030000}"/>
    <cellStyle name="Obično 3 2 2" xfId="925" xr:uid="{00000000-0005-0000-0000-000096030000}"/>
    <cellStyle name="Obično 3 2 2 2" xfId="926" xr:uid="{00000000-0005-0000-0000-000097030000}"/>
    <cellStyle name="Obično 3 2 2 2 2" xfId="927" xr:uid="{00000000-0005-0000-0000-000098030000}"/>
    <cellStyle name="Obično 3 2 2 2 3" xfId="928" xr:uid="{00000000-0005-0000-0000-000099030000}"/>
    <cellStyle name="Obično 3 2 2 3" xfId="929" xr:uid="{00000000-0005-0000-0000-00009A030000}"/>
    <cellStyle name="Obično 3 2 2 3 2" xfId="930" xr:uid="{00000000-0005-0000-0000-00009B030000}"/>
    <cellStyle name="Obično 3 2 2 3 3" xfId="931" xr:uid="{00000000-0005-0000-0000-00009C030000}"/>
    <cellStyle name="Obično 3 2 2 4" xfId="932" xr:uid="{00000000-0005-0000-0000-00009D030000}"/>
    <cellStyle name="Obično 3 2 2 4 2" xfId="933" xr:uid="{00000000-0005-0000-0000-00009E030000}"/>
    <cellStyle name="Obično 3 2 2 5" xfId="934" xr:uid="{00000000-0005-0000-0000-00009F030000}"/>
    <cellStyle name="Obično 3 2 2 6" xfId="935" xr:uid="{00000000-0005-0000-0000-0000A0030000}"/>
    <cellStyle name="Obično 3 2 3" xfId="936" xr:uid="{00000000-0005-0000-0000-0000A1030000}"/>
    <cellStyle name="Obično 3 2 3 2" xfId="937" xr:uid="{00000000-0005-0000-0000-0000A2030000}"/>
    <cellStyle name="Obično 3 2 3 2 2" xfId="938" xr:uid="{00000000-0005-0000-0000-0000A3030000}"/>
    <cellStyle name="Obično 3 2 3 2 3" xfId="939" xr:uid="{00000000-0005-0000-0000-0000A4030000}"/>
    <cellStyle name="Obično 3 2 3 3" xfId="940" xr:uid="{00000000-0005-0000-0000-0000A5030000}"/>
    <cellStyle name="Obično 3 2 3 3 2" xfId="941" xr:uid="{00000000-0005-0000-0000-0000A6030000}"/>
    <cellStyle name="Obično 3 2 3 4" xfId="942" xr:uid="{00000000-0005-0000-0000-0000A7030000}"/>
    <cellStyle name="Obično 3 2 3 5" xfId="943" xr:uid="{00000000-0005-0000-0000-0000A8030000}"/>
    <cellStyle name="Obično 3 2 4" xfId="944" xr:uid="{00000000-0005-0000-0000-0000A9030000}"/>
    <cellStyle name="Obično 3 2 4 2" xfId="945" xr:uid="{00000000-0005-0000-0000-0000AA030000}"/>
    <cellStyle name="Obično 3 2 4 3" xfId="946" xr:uid="{00000000-0005-0000-0000-0000AB030000}"/>
    <cellStyle name="Obično 3 2 5" xfId="947" xr:uid="{00000000-0005-0000-0000-0000AC030000}"/>
    <cellStyle name="Obično 3 2 5 2" xfId="948" xr:uid="{00000000-0005-0000-0000-0000AD030000}"/>
    <cellStyle name="Obično 3 2 6" xfId="949" xr:uid="{00000000-0005-0000-0000-0000AE030000}"/>
    <cellStyle name="Obično 3 2 7" xfId="950" xr:uid="{00000000-0005-0000-0000-0000AF030000}"/>
    <cellStyle name="Obično 3 2 8" xfId="951" xr:uid="{00000000-0005-0000-0000-0000B0030000}"/>
    <cellStyle name="Obično 3 3" xfId="952" xr:uid="{00000000-0005-0000-0000-0000B1030000}"/>
    <cellStyle name="Obično 3 3 2" xfId="953" xr:uid="{00000000-0005-0000-0000-0000B2030000}"/>
    <cellStyle name="Obično 3 3 2 2" xfId="954" xr:uid="{00000000-0005-0000-0000-0000B3030000}"/>
    <cellStyle name="Obično 3 3 2 2 2" xfId="955" xr:uid="{00000000-0005-0000-0000-0000B4030000}"/>
    <cellStyle name="Obično 3 3 2 2 3" xfId="956" xr:uid="{00000000-0005-0000-0000-0000B5030000}"/>
    <cellStyle name="Obično 3 3 2 3" xfId="957" xr:uid="{00000000-0005-0000-0000-0000B6030000}"/>
    <cellStyle name="Obično 3 3 2 3 2" xfId="958" xr:uid="{00000000-0005-0000-0000-0000B7030000}"/>
    <cellStyle name="Obično 3 3 2 3 3" xfId="959" xr:uid="{00000000-0005-0000-0000-0000B8030000}"/>
    <cellStyle name="Obično 3 3 2 4" xfId="960" xr:uid="{00000000-0005-0000-0000-0000B9030000}"/>
    <cellStyle name="Obično 3 3 2 4 2" xfId="961" xr:uid="{00000000-0005-0000-0000-0000BA030000}"/>
    <cellStyle name="Obično 3 3 2 5" xfId="962" xr:uid="{00000000-0005-0000-0000-0000BB030000}"/>
    <cellStyle name="Obično 3 3 2 6" xfId="963" xr:uid="{00000000-0005-0000-0000-0000BC030000}"/>
    <cellStyle name="Obično 3 3 3" xfId="964" xr:uid="{00000000-0005-0000-0000-0000BD030000}"/>
    <cellStyle name="Obično 3 3 3 2" xfId="965" xr:uid="{00000000-0005-0000-0000-0000BE030000}"/>
    <cellStyle name="Obično 3 3 3 2 2" xfId="966" xr:uid="{00000000-0005-0000-0000-0000BF030000}"/>
    <cellStyle name="Obično 3 3 3 2 3" xfId="967" xr:uid="{00000000-0005-0000-0000-0000C0030000}"/>
    <cellStyle name="Obično 3 3 3 3" xfId="968" xr:uid="{00000000-0005-0000-0000-0000C1030000}"/>
    <cellStyle name="Obično 3 3 3 3 2" xfId="969" xr:uid="{00000000-0005-0000-0000-0000C2030000}"/>
    <cellStyle name="Obično 3 3 3 4" xfId="970" xr:uid="{00000000-0005-0000-0000-0000C3030000}"/>
    <cellStyle name="Obično 3 3 3 5" xfId="971" xr:uid="{00000000-0005-0000-0000-0000C4030000}"/>
    <cellStyle name="Obično 3 3 4" xfId="972" xr:uid="{00000000-0005-0000-0000-0000C5030000}"/>
    <cellStyle name="Obično 3 3 4 2" xfId="973" xr:uid="{00000000-0005-0000-0000-0000C6030000}"/>
    <cellStyle name="Obično 3 3 4 3" xfId="974" xr:uid="{00000000-0005-0000-0000-0000C7030000}"/>
    <cellStyle name="Obično 3 3 5" xfId="975" xr:uid="{00000000-0005-0000-0000-0000C8030000}"/>
    <cellStyle name="Obično 3 3 5 2" xfId="976" xr:uid="{00000000-0005-0000-0000-0000C9030000}"/>
    <cellStyle name="Obično 3 3 6" xfId="977" xr:uid="{00000000-0005-0000-0000-0000CA030000}"/>
    <cellStyle name="Obično 3 3 7" xfId="978" xr:uid="{00000000-0005-0000-0000-0000CB030000}"/>
    <cellStyle name="Obično 3 4" xfId="979" xr:uid="{00000000-0005-0000-0000-0000CC030000}"/>
    <cellStyle name="Obično 3 5" xfId="980" xr:uid="{00000000-0005-0000-0000-0000CD030000}"/>
    <cellStyle name="Obično 3 6" xfId="981" xr:uid="{00000000-0005-0000-0000-0000CE030000}"/>
    <cellStyle name="Obično 3 7" xfId="982" xr:uid="{00000000-0005-0000-0000-0000CF030000}"/>
    <cellStyle name="Obično 3 8" xfId="923" xr:uid="{00000000-0005-0000-0000-0000D0030000}"/>
    <cellStyle name="Obično 4" xfId="983" xr:uid="{00000000-0005-0000-0000-0000D1030000}"/>
    <cellStyle name="Obično 4 2" xfId="984" xr:uid="{00000000-0005-0000-0000-0000D2030000}"/>
    <cellStyle name="Obično 4 2 2" xfId="985" xr:uid="{00000000-0005-0000-0000-0000D3030000}"/>
    <cellStyle name="Obično 4 3" xfId="986" xr:uid="{00000000-0005-0000-0000-0000D4030000}"/>
    <cellStyle name="Obično 5" xfId="987" xr:uid="{00000000-0005-0000-0000-0000D5030000}"/>
    <cellStyle name="Obično 5 2" xfId="988" xr:uid="{00000000-0005-0000-0000-0000D6030000}"/>
    <cellStyle name="Obično 5 2 2" xfId="989" xr:uid="{00000000-0005-0000-0000-0000D7030000}"/>
    <cellStyle name="Obično 5 3" xfId="990" xr:uid="{00000000-0005-0000-0000-0000D8030000}"/>
    <cellStyle name="Obično 5 4" xfId="991" xr:uid="{00000000-0005-0000-0000-0000D9030000}"/>
    <cellStyle name="Obično 6" xfId="992" xr:uid="{00000000-0005-0000-0000-0000DA030000}"/>
    <cellStyle name="Obično 6 2" xfId="993" xr:uid="{00000000-0005-0000-0000-0000DB030000}"/>
    <cellStyle name="Obično 7" xfId="994" xr:uid="{00000000-0005-0000-0000-0000DC030000}"/>
    <cellStyle name="Obično 7 2" xfId="995" xr:uid="{00000000-0005-0000-0000-0000DD030000}"/>
    <cellStyle name="Obično 7 2 2" xfId="996" xr:uid="{00000000-0005-0000-0000-0000DE030000}"/>
    <cellStyle name="Obično 7 3" xfId="997" xr:uid="{00000000-0005-0000-0000-0000DF030000}"/>
    <cellStyle name="Obično 8" xfId="998" xr:uid="{00000000-0005-0000-0000-0000E0030000}"/>
    <cellStyle name="Obično 8 2" xfId="999" xr:uid="{00000000-0005-0000-0000-0000E1030000}"/>
    <cellStyle name="Obično 8 3" xfId="1000" xr:uid="{00000000-0005-0000-0000-0000E2030000}"/>
    <cellStyle name="Obično 8 4" xfId="1001" xr:uid="{00000000-0005-0000-0000-0000E3030000}"/>
    <cellStyle name="Obično 9" xfId="1002" xr:uid="{00000000-0005-0000-0000-0000E4030000}"/>
    <cellStyle name="Obično 9 2" xfId="1003" xr:uid="{00000000-0005-0000-0000-0000E5030000}"/>
    <cellStyle name="Obično_5_Elektro ins" xfId="1004" xr:uid="{00000000-0005-0000-0000-0000E6030000}"/>
    <cellStyle name="Output 1" xfId="1005" xr:uid="{00000000-0005-0000-0000-0000E7030000}"/>
    <cellStyle name="Output 1 1" xfId="1006" xr:uid="{00000000-0005-0000-0000-0000E8030000}"/>
    <cellStyle name="Output 2" xfId="1007" xr:uid="{00000000-0005-0000-0000-0000E9030000}"/>
    <cellStyle name="Output 2 2" xfId="1008" xr:uid="{00000000-0005-0000-0000-0000EA030000}"/>
    <cellStyle name="per.style" xfId="105" xr:uid="{00000000-0005-0000-0000-0000EB030000}"/>
    <cellStyle name="Percent [2]" xfId="107" xr:uid="{00000000-0005-0000-0000-0000EC030000}"/>
    <cellStyle name="Percent 2" xfId="106" xr:uid="{00000000-0005-0000-0000-0000ED030000}"/>
    <cellStyle name="Percent 2 2" xfId="1010" xr:uid="{00000000-0005-0000-0000-0000EE030000}"/>
    <cellStyle name="Percent 2 2 2" xfId="1011" xr:uid="{00000000-0005-0000-0000-0000EF030000}"/>
    <cellStyle name="Percent 2 2 2 2" xfId="1012" xr:uid="{00000000-0005-0000-0000-0000F0030000}"/>
    <cellStyle name="Percent 2 2 2 3" xfId="1013" xr:uid="{00000000-0005-0000-0000-0000F1030000}"/>
    <cellStyle name="Percent 2 3" xfId="1014" xr:uid="{00000000-0005-0000-0000-0000F2030000}"/>
    <cellStyle name="Percent 2 4" xfId="1015" xr:uid="{00000000-0005-0000-0000-0000F3030000}"/>
    <cellStyle name="Percent 2 4 2" xfId="1016" xr:uid="{00000000-0005-0000-0000-0000F4030000}"/>
    <cellStyle name="Percent 2 5" xfId="1017" xr:uid="{00000000-0005-0000-0000-0000F5030000}"/>
    <cellStyle name="Percent 2 5 2" xfId="1018" xr:uid="{00000000-0005-0000-0000-0000F6030000}"/>
    <cellStyle name="Percent 2 6" xfId="1019" xr:uid="{00000000-0005-0000-0000-0000F7030000}"/>
    <cellStyle name="Percent 2 7" xfId="1009" xr:uid="{00000000-0005-0000-0000-0000F8030000}"/>
    <cellStyle name="Percent 3" xfId="141" xr:uid="{00000000-0005-0000-0000-0000F9030000}"/>
    <cellStyle name="Percent 3 2" xfId="1021" xr:uid="{00000000-0005-0000-0000-0000FA030000}"/>
    <cellStyle name="Percent 3 3" xfId="1022" xr:uid="{00000000-0005-0000-0000-0000FB030000}"/>
    <cellStyle name="Percent 3 4" xfId="1020" xr:uid="{00000000-0005-0000-0000-0000FC030000}"/>
    <cellStyle name="Percent 4" xfId="145" xr:uid="{00000000-0005-0000-0000-0000FD030000}"/>
    <cellStyle name="Percent 5" xfId="140" xr:uid="{00000000-0005-0000-0000-0000FE030000}"/>
    <cellStyle name="Postotak 2 2" xfId="1023" xr:uid="{00000000-0005-0000-0000-0000FF030000}"/>
    <cellStyle name="Povezana ćelija 1" xfId="1024" xr:uid="{00000000-0005-0000-0000-000000040000}"/>
    <cellStyle name="Povezana ćelija 2" xfId="1025" xr:uid="{00000000-0005-0000-0000-000001040000}"/>
    <cellStyle name="Provjera ćelije 1" xfId="1026" xr:uid="{00000000-0005-0000-0000-000002040000}"/>
    <cellStyle name="Provjera ćelije 2" xfId="1027" xr:uid="{00000000-0005-0000-0000-000003040000}"/>
    <cellStyle name="redni brojevi" xfId="1028" xr:uid="{00000000-0005-0000-0000-000004040000}"/>
    <cellStyle name="regstoresfromspecstores" xfId="108" xr:uid="{00000000-0005-0000-0000-000005040000}"/>
    <cellStyle name="Result" xfId="1029" xr:uid="{00000000-0005-0000-0000-000006040000}"/>
    <cellStyle name="Result2" xfId="1030" xr:uid="{00000000-0005-0000-0000-000007040000}"/>
    <cellStyle name="RevList" xfId="109" xr:uid="{00000000-0005-0000-0000-000008040000}"/>
    <cellStyle name="RO" xfId="1031" xr:uid="{00000000-0005-0000-0000-000009040000}"/>
    <cellStyle name="Schlecht" xfId="1032" xr:uid="{00000000-0005-0000-0000-00000A040000}"/>
    <cellStyle name="SHADEDSTORES" xfId="110" xr:uid="{00000000-0005-0000-0000-00000B040000}"/>
    <cellStyle name="specstores" xfId="111" xr:uid="{00000000-0005-0000-0000-00000C040000}"/>
    <cellStyle name="Standard" xfId="1033" xr:uid="{00000000-0005-0000-0000-00000D040000}"/>
    <cellStyle name="Standard 2" xfId="1034" xr:uid="{00000000-0005-0000-0000-00000E040000}"/>
    <cellStyle name="Stavka" xfId="1035" xr:uid="{00000000-0005-0000-0000-00000F040000}"/>
    <cellStyle name="STAVKE" xfId="112" xr:uid="{00000000-0005-0000-0000-000010040000}"/>
    <cellStyle name="Stil 1" xfId="113" xr:uid="{00000000-0005-0000-0000-000011040000}"/>
    <cellStyle name="Stil 1 2" xfId="1037" xr:uid="{00000000-0005-0000-0000-000012040000}"/>
    <cellStyle name="Stil 1 3" xfId="1036" xr:uid="{00000000-0005-0000-0000-000013040000}"/>
    <cellStyle name="Style 1" xfId="1038" xr:uid="{00000000-0005-0000-0000-000014040000}"/>
    <cellStyle name="Style 1 2" xfId="1039" xr:uid="{00000000-0005-0000-0000-000015040000}"/>
    <cellStyle name="Style 1 3" xfId="1040" xr:uid="{00000000-0005-0000-0000-000016040000}"/>
    <cellStyle name="Style 1 4" xfId="1190" xr:uid="{00000000-0005-0000-0000-000017040000}"/>
    <cellStyle name="Subtotal" xfId="114" xr:uid="{00000000-0005-0000-0000-000018040000}"/>
    <cellStyle name="Tekst objašnjenja 1" xfId="1041" xr:uid="{00000000-0005-0000-0000-000019040000}"/>
    <cellStyle name="Tekst objašnjenja 2" xfId="1042" xr:uid="{00000000-0005-0000-0000-00001A040000}"/>
    <cellStyle name="Tekst upozorenja 1" xfId="1044" xr:uid="{00000000-0005-0000-0000-00001B040000}"/>
    <cellStyle name="Tekst upozorenja 2" xfId="1045" xr:uid="{00000000-0005-0000-0000-00001C040000}"/>
    <cellStyle name="Tekst upozorenja 2 2" xfId="1046" xr:uid="{00000000-0005-0000-0000-00001D040000}"/>
    <cellStyle name="Tekst upozorenja 3" xfId="1043" xr:uid="{00000000-0005-0000-0000-00001E040000}"/>
    <cellStyle name="Title 1" xfId="1047" xr:uid="{00000000-0005-0000-0000-00001F040000}"/>
    <cellStyle name="Title 1 1" xfId="1048" xr:uid="{00000000-0005-0000-0000-000020040000}"/>
    <cellStyle name="Title 2" xfId="1049" xr:uid="{00000000-0005-0000-0000-000021040000}"/>
    <cellStyle name="Total 1" xfId="1050" xr:uid="{00000000-0005-0000-0000-000022040000}"/>
    <cellStyle name="Total 1 1" xfId="1051" xr:uid="{00000000-0005-0000-0000-000023040000}"/>
    <cellStyle name="Total 2" xfId="1052" xr:uid="{00000000-0005-0000-0000-000024040000}"/>
    <cellStyle name="Überschrift" xfId="1053" xr:uid="{00000000-0005-0000-0000-000025040000}"/>
    <cellStyle name="Überschrift 1" xfId="1054" xr:uid="{00000000-0005-0000-0000-000026040000}"/>
    <cellStyle name="Überschrift 2" xfId="1055" xr:uid="{00000000-0005-0000-0000-000027040000}"/>
    <cellStyle name="Überschrift 3" xfId="1056" xr:uid="{00000000-0005-0000-0000-000028040000}"/>
    <cellStyle name="Überschrift 4" xfId="1057" xr:uid="{00000000-0005-0000-0000-000029040000}"/>
    <cellStyle name="Ukupni zbroj 1" xfId="1058" xr:uid="{00000000-0005-0000-0000-00002A040000}"/>
    <cellStyle name="Ukupni zbroj 2" xfId="1059" xr:uid="{00000000-0005-0000-0000-00002B040000}"/>
    <cellStyle name="Ukupno" xfId="1060" xr:uid="{00000000-0005-0000-0000-00002C040000}"/>
    <cellStyle name="Unos 1" xfId="1061" xr:uid="{00000000-0005-0000-0000-00002D040000}"/>
    <cellStyle name="Unos 2" xfId="1062" xr:uid="{00000000-0005-0000-0000-00002E040000}"/>
    <cellStyle name="Valuta (0)_RESULTS" xfId="115" xr:uid="{00000000-0005-0000-0000-00002F040000}"/>
    <cellStyle name="Valuta 2" xfId="1063" xr:uid="{00000000-0005-0000-0000-000030040000}"/>
    <cellStyle name="Valuta 2 2" xfId="1064" xr:uid="{00000000-0005-0000-0000-000031040000}"/>
    <cellStyle name="Valuta 2 2 2" xfId="1065" xr:uid="{00000000-0005-0000-0000-000032040000}"/>
    <cellStyle name="Verknüpfte Zelle" xfId="1066" xr:uid="{00000000-0005-0000-0000-000033040000}"/>
    <cellStyle name="Warnender Text" xfId="1067" xr:uid="{00000000-0005-0000-0000-000034040000}"/>
    <cellStyle name="Warning Text 1" xfId="1068" xr:uid="{00000000-0005-0000-0000-000035040000}"/>
    <cellStyle name="Warning Text 1 1" xfId="1069" xr:uid="{00000000-0005-0000-0000-000036040000}"/>
    <cellStyle name="Warning Text 2" xfId="1070" xr:uid="{00000000-0005-0000-0000-000037040000}"/>
    <cellStyle name="zadnja" xfId="1071" xr:uid="{00000000-0005-0000-0000-000038040000}"/>
    <cellStyle name="Zarez 10" xfId="1072" xr:uid="{00000000-0005-0000-0000-000039040000}"/>
    <cellStyle name="Zarez 10 2" xfId="1073" xr:uid="{00000000-0005-0000-0000-00003A040000}"/>
    <cellStyle name="Zarez 10 2 2" xfId="1074" xr:uid="{00000000-0005-0000-0000-00003B040000}"/>
    <cellStyle name="Zarez 10 3" xfId="1075" xr:uid="{00000000-0005-0000-0000-00003C040000}"/>
    <cellStyle name="Zarez 10 3 2" xfId="1076" xr:uid="{00000000-0005-0000-0000-00003D040000}"/>
    <cellStyle name="Zarez 10 4" xfId="1077" xr:uid="{00000000-0005-0000-0000-00003E040000}"/>
    <cellStyle name="Zarez 18" xfId="1078" xr:uid="{00000000-0005-0000-0000-00003F040000}"/>
    <cellStyle name="Zarez 18 2" xfId="1079" xr:uid="{00000000-0005-0000-0000-000040040000}"/>
    <cellStyle name="Zarez 18 2 2" xfId="1080" xr:uid="{00000000-0005-0000-0000-000041040000}"/>
    <cellStyle name="Zarez 18 3" xfId="1081" xr:uid="{00000000-0005-0000-0000-000042040000}"/>
    <cellStyle name="Zarez 2" xfId="116" xr:uid="{00000000-0005-0000-0000-000043040000}"/>
    <cellStyle name="Zarez 2 10" xfId="1083" xr:uid="{00000000-0005-0000-0000-000044040000}"/>
    <cellStyle name="Zarez 2 10 2" xfId="1084" xr:uid="{00000000-0005-0000-0000-000045040000}"/>
    <cellStyle name="Zarez 2 10 2 2" xfId="1085" xr:uid="{00000000-0005-0000-0000-000046040000}"/>
    <cellStyle name="Zarez 2 10 3" xfId="1086" xr:uid="{00000000-0005-0000-0000-000047040000}"/>
    <cellStyle name="Zarez 2 10 3 2" xfId="1087" xr:uid="{00000000-0005-0000-0000-000048040000}"/>
    <cellStyle name="Zarez 2 10 4" xfId="1088" xr:uid="{00000000-0005-0000-0000-000049040000}"/>
    <cellStyle name="Zarez 2 11" xfId="1089" xr:uid="{00000000-0005-0000-0000-00004A040000}"/>
    <cellStyle name="Zarez 2 11 2" xfId="1090" xr:uid="{00000000-0005-0000-0000-00004B040000}"/>
    <cellStyle name="Zarez 2 11 2 2" xfId="1091" xr:uid="{00000000-0005-0000-0000-00004C040000}"/>
    <cellStyle name="Zarez 2 11 3" xfId="1092" xr:uid="{00000000-0005-0000-0000-00004D040000}"/>
    <cellStyle name="Zarez 2 11 3 2" xfId="1093" xr:uid="{00000000-0005-0000-0000-00004E040000}"/>
    <cellStyle name="Zarez 2 11 4" xfId="1094" xr:uid="{00000000-0005-0000-0000-00004F040000}"/>
    <cellStyle name="Zarez 2 12" xfId="1095" xr:uid="{00000000-0005-0000-0000-000050040000}"/>
    <cellStyle name="Zarez 2 12 2" xfId="1096" xr:uid="{00000000-0005-0000-0000-000051040000}"/>
    <cellStyle name="Zarez 2 12 2 2" xfId="1097" xr:uid="{00000000-0005-0000-0000-000052040000}"/>
    <cellStyle name="Zarez 2 12 3" xfId="1098" xr:uid="{00000000-0005-0000-0000-000053040000}"/>
    <cellStyle name="Zarez 2 12 3 2" xfId="1099" xr:uid="{00000000-0005-0000-0000-000054040000}"/>
    <cellStyle name="Zarez 2 12 4" xfId="1100" xr:uid="{00000000-0005-0000-0000-000055040000}"/>
    <cellStyle name="Zarez 2 13" xfId="1101" xr:uid="{00000000-0005-0000-0000-000056040000}"/>
    <cellStyle name="Zarez 2 13 2" xfId="1102" xr:uid="{00000000-0005-0000-0000-000057040000}"/>
    <cellStyle name="Zarez 2 13 2 2" xfId="1103" xr:uid="{00000000-0005-0000-0000-000058040000}"/>
    <cellStyle name="Zarez 2 13 3" xfId="1104" xr:uid="{00000000-0005-0000-0000-000059040000}"/>
    <cellStyle name="Zarez 2 13 3 2" xfId="1105" xr:uid="{00000000-0005-0000-0000-00005A040000}"/>
    <cellStyle name="Zarez 2 13 4" xfId="1106" xr:uid="{00000000-0005-0000-0000-00005B040000}"/>
    <cellStyle name="Zarez 2 14" xfId="1107" xr:uid="{00000000-0005-0000-0000-00005C040000}"/>
    <cellStyle name="Zarez 2 14 2" xfId="1108" xr:uid="{00000000-0005-0000-0000-00005D040000}"/>
    <cellStyle name="Zarez 2 14 2 2" xfId="1109" xr:uid="{00000000-0005-0000-0000-00005E040000}"/>
    <cellStyle name="Zarez 2 14 3" xfId="1110" xr:uid="{00000000-0005-0000-0000-00005F040000}"/>
    <cellStyle name="Zarez 2 14 3 2" xfId="1111" xr:uid="{00000000-0005-0000-0000-000060040000}"/>
    <cellStyle name="Zarez 2 14 4" xfId="1112" xr:uid="{00000000-0005-0000-0000-000061040000}"/>
    <cellStyle name="Zarez 2 15" xfId="1113" xr:uid="{00000000-0005-0000-0000-000062040000}"/>
    <cellStyle name="Zarez 2 15 2" xfId="1114" xr:uid="{00000000-0005-0000-0000-000063040000}"/>
    <cellStyle name="Zarez 2 15 2 2" xfId="1115" xr:uid="{00000000-0005-0000-0000-000064040000}"/>
    <cellStyle name="Zarez 2 15 3" xfId="1116" xr:uid="{00000000-0005-0000-0000-000065040000}"/>
    <cellStyle name="Zarez 2 15 3 2" xfId="1117" xr:uid="{00000000-0005-0000-0000-000066040000}"/>
    <cellStyle name="Zarez 2 15 4" xfId="1118" xr:uid="{00000000-0005-0000-0000-000067040000}"/>
    <cellStyle name="Zarez 2 16" xfId="1119" xr:uid="{00000000-0005-0000-0000-000068040000}"/>
    <cellStyle name="Zarez 2 16 2" xfId="1120" xr:uid="{00000000-0005-0000-0000-000069040000}"/>
    <cellStyle name="Zarez 2 17" xfId="1121" xr:uid="{00000000-0005-0000-0000-00006A040000}"/>
    <cellStyle name="Zarez 2 17 2" xfId="1122" xr:uid="{00000000-0005-0000-0000-00006B040000}"/>
    <cellStyle name="Zarez 2 18" xfId="1123" xr:uid="{00000000-0005-0000-0000-00006C040000}"/>
    <cellStyle name="Zarez 2 19" xfId="1124" xr:uid="{00000000-0005-0000-0000-00006D040000}"/>
    <cellStyle name="Zarez 2 2" xfId="143" xr:uid="{00000000-0005-0000-0000-00006E040000}"/>
    <cellStyle name="Zarez 2 2 2" xfId="1126" xr:uid="{00000000-0005-0000-0000-00006F040000}"/>
    <cellStyle name="Zarez 2 2 2 2" xfId="1127" xr:uid="{00000000-0005-0000-0000-000070040000}"/>
    <cellStyle name="Zarez 2 2 3" xfId="1128" xr:uid="{00000000-0005-0000-0000-000071040000}"/>
    <cellStyle name="Zarez 2 2 3 2" xfId="1129" xr:uid="{00000000-0005-0000-0000-000072040000}"/>
    <cellStyle name="Zarez 2 2 4" xfId="1130" xr:uid="{00000000-0005-0000-0000-000073040000}"/>
    <cellStyle name="Zarez 2 2 4 2" xfId="1131" xr:uid="{00000000-0005-0000-0000-000074040000}"/>
    <cellStyle name="Zarez 2 2 5" xfId="1132" xr:uid="{00000000-0005-0000-0000-000075040000}"/>
    <cellStyle name="Zarez 2 2 6" xfId="1125" xr:uid="{00000000-0005-0000-0000-000076040000}"/>
    <cellStyle name="Zarez 2 20" xfId="1082" xr:uid="{00000000-0005-0000-0000-000077040000}"/>
    <cellStyle name="Zarez 2 3" xfId="168" xr:uid="{00000000-0005-0000-0000-000078040000}"/>
    <cellStyle name="Zarez 2 3 2" xfId="1134" xr:uid="{00000000-0005-0000-0000-000079040000}"/>
    <cellStyle name="Zarez 2 3 2 2" xfId="1135" xr:uid="{00000000-0005-0000-0000-00007A040000}"/>
    <cellStyle name="Zarez 2 3 3" xfId="1136" xr:uid="{00000000-0005-0000-0000-00007B040000}"/>
    <cellStyle name="Zarez 2 3 3 2" xfId="1137" xr:uid="{00000000-0005-0000-0000-00007C040000}"/>
    <cellStyle name="Zarez 2 3 4" xfId="1138" xr:uid="{00000000-0005-0000-0000-00007D040000}"/>
    <cellStyle name="Zarez 2 3 5" xfId="1133" xr:uid="{00000000-0005-0000-0000-00007E040000}"/>
    <cellStyle name="Zarez 2 4" xfId="1139" xr:uid="{00000000-0005-0000-0000-00007F040000}"/>
    <cellStyle name="Zarez 2 4 2" xfId="1140" xr:uid="{00000000-0005-0000-0000-000080040000}"/>
    <cellStyle name="Zarez 2 4 2 2" xfId="1141" xr:uid="{00000000-0005-0000-0000-000081040000}"/>
    <cellStyle name="Zarez 2 4 3" xfId="1142" xr:uid="{00000000-0005-0000-0000-000082040000}"/>
    <cellStyle name="Zarez 2 4 3 2" xfId="1143" xr:uid="{00000000-0005-0000-0000-000083040000}"/>
    <cellStyle name="Zarez 2 4 4" xfId="1144" xr:uid="{00000000-0005-0000-0000-000084040000}"/>
    <cellStyle name="Zarez 2 5" xfId="1145" xr:uid="{00000000-0005-0000-0000-000085040000}"/>
    <cellStyle name="Zarez 2 5 2" xfId="1146" xr:uid="{00000000-0005-0000-0000-000086040000}"/>
    <cellStyle name="Zarez 2 5 2 2" xfId="1147" xr:uid="{00000000-0005-0000-0000-000087040000}"/>
    <cellStyle name="Zarez 2 5 3" xfId="1148" xr:uid="{00000000-0005-0000-0000-000088040000}"/>
    <cellStyle name="Zarez 2 5 3 2" xfId="1149" xr:uid="{00000000-0005-0000-0000-000089040000}"/>
    <cellStyle name="Zarez 2 5 4" xfId="1150" xr:uid="{00000000-0005-0000-0000-00008A040000}"/>
    <cellStyle name="Zarez 2 6" xfId="1151" xr:uid="{00000000-0005-0000-0000-00008B040000}"/>
    <cellStyle name="Zarez 2 6 2" xfId="1152" xr:uid="{00000000-0005-0000-0000-00008C040000}"/>
    <cellStyle name="Zarez 2 6 2 2" xfId="1153" xr:uid="{00000000-0005-0000-0000-00008D040000}"/>
    <cellStyle name="Zarez 2 6 3" xfId="1154" xr:uid="{00000000-0005-0000-0000-00008E040000}"/>
    <cellStyle name="Zarez 2 6 3 2" xfId="1155" xr:uid="{00000000-0005-0000-0000-00008F040000}"/>
    <cellStyle name="Zarez 2 6 4" xfId="1156" xr:uid="{00000000-0005-0000-0000-000090040000}"/>
    <cellStyle name="Zarez 2 7" xfId="1157" xr:uid="{00000000-0005-0000-0000-000091040000}"/>
    <cellStyle name="Zarez 2 7 2" xfId="1158" xr:uid="{00000000-0005-0000-0000-000092040000}"/>
    <cellStyle name="Zarez 2 7 2 2" xfId="1159" xr:uid="{00000000-0005-0000-0000-000093040000}"/>
    <cellStyle name="Zarez 2 7 3" xfId="1160" xr:uid="{00000000-0005-0000-0000-000094040000}"/>
    <cellStyle name="Zarez 2 7 3 2" xfId="1161" xr:uid="{00000000-0005-0000-0000-000095040000}"/>
    <cellStyle name="Zarez 2 7 4" xfId="1162" xr:uid="{00000000-0005-0000-0000-000096040000}"/>
    <cellStyle name="Zarez 2 8" xfId="1163" xr:uid="{00000000-0005-0000-0000-000097040000}"/>
    <cellStyle name="Zarez 2 8 2" xfId="1164" xr:uid="{00000000-0005-0000-0000-000098040000}"/>
    <cellStyle name="Zarez 2 8 2 2" xfId="1165" xr:uid="{00000000-0005-0000-0000-000099040000}"/>
    <cellStyle name="Zarez 2 8 3" xfId="1166" xr:uid="{00000000-0005-0000-0000-00009A040000}"/>
    <cellStyle name="Zarez 2 8 3 2" xfId="1167" xr:uid="{00000000-0005-0000-0000-00009B040000}"/>
    <cellStyle name="Zarez 2 8 4" xfId="1168" xr:uid="{00000000-0005-0000-0000-00009C040000}"/>
    <cellStyle name="Zarez 2 9" xfId="1169" xr:uid="{00000000-0005-0000-0000-00009D040000}"/>
    <cellStyle name="Zarez 2 9 2" xfId="1170" xr:uid="{00000000-0005-0000-0000-00009E040000}"/>
    <cellStyle name="Zarez 2 9 2 2" xfId="1171" xr:uid="{00000000-0005-0000-0000-00009F040000}"/>
    <cellStyle name="Zarez 2 9 3" xfId="1172" xr:uid="{00000000-0005-0000-0000-0000A0040000}"/>
    <cellStyle name="Zarez 2 9 3 2" xfId="1173" xr:uid="{00000000-0005-0000-0000-0000A1040000}"/>
    <cellStyle name="Zarez 2 9 4" xfId="1174" xr:uid="{00000000-0005-0000-0000-0000A2040000}"/>
    <cellStyle name="Zarez 3" xfId="117" xr:uid="{00000000-0005-0000-0000-0000A3040000}"/>
    <cellStyle name="Zarez 3 2" xfId="144" xr:uid="{00000000-0005-0000-0000-0000A4040000}"/>
    <cellStyle name="Zarez 3 2 2" xfId="1177" xr:uid="{00000000-0005-0000-0000-0000A5040000}"/>
    <cellStyle name="Zarez 3 2 3" xfId="1176" xr:uid="{00000000-0005-0000-0000-0000A6040000}"/>
    <cellStyle name="Zarez 3 3" xfId="169" xr:uid="{00000000-0005-0000-0000-0000A7040000}"/>
    <cellStyle name="Zarez 3 4" xfId="1175" xr:uid="{00000000-0005-0000-0000-0000A8040000}"/>
    <cellStyle name="Zarez 4" xfId="171" xr:uid="{00000000-0005-0000-0000-0000A9040000}"/>
    <cellStyle name="Zarez 4 2" xfId="1178" xr:uid="{00000000-0005-0000-0000-0000AA040000}"/>
    <cellStyle name="Zarez 5" xfId="1179" xr:uid="{00000000-0005-0000-0000-0000AB040000}"/>
    <cellStyle name="Zarez 5 2" xfId="1180" xr:uid="{00000000-0005-0000-0000-0000AC040000}"/>
    <cellStyle name="Zarez 6" xfId="1191" xr:uid="{00000000-0005-0000-0000-0000AD040000}"/>
    <cellStyle name="Zarez 7" xfId="1193" xr:uid="{00000000-0005-0000-0000-0000AE040000}"/>
    <cellStyle name="Zelle überprüfen" xfId="1181" xr:uid="{00000000-0005-0000-0000-0000AF04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C34"/>
  <sheetViews>
    <sheetView view="pageBreakPreview" topLeftCell="A10" zoomScale="115" zoomScaleNormal="100" zoomScaleSheetLayoutView="115" workbookViewId="0">
      <selection activeCell="C2" sqref="C2"/>
    </sheetView>
  </sheetViews>
  <sheetFormatPr defaultRowHeight="14.4"/>
  <cols>
    <col min="1" max="1" width="34.5546875" customWidth="1"/>
    <col min="2" max="2" width="7.77734375" customWidth="1"/>
    <col min="3" max="3" width="47.44140625" customWidth="1"/>
  </cols>
  <sheetData>
    <row r="1" spans="1:3" ht="48" customHeight="1">
      <c r="B1" s="429"/>
      <c r="C1" s="429"/>
    </row>
    <row r="2" spans="1:3" ht="255" customHeight="1">
      <c r="A2" s="429"/>
      <c r="B2" s="430"/>
      <c r="C2" s="77"/>
    </row>
    <row r="3" spans="1:3" ht="6" customHeight="1">
      <c r="A3" s="429"/>
      <c r="B3" s="429"/>
      <c r="C3" s="429"/>
    </row>
    <row r="4" spans="1:3" ht="34.5" customHeight="1">
      <c r="A4" s="291" t="s">
        <v>14</v>
      </c>
      <c r="B4" s="431" t="s">
        <v>196</v>
      </c>
      <c r="C4" s="428"/>
    </row>
    <row r="5" spans="1:3" s="78" customFormat="1" ht="4.5" customHeight="1">
      <c r="A5" s="432"/>
      <c r="B5" s="432"/>
      <c r="C5" s="432"/>
    </row>
    <row r="6" spans="1:3" ht="34.5" customHeight="1">
      <c r="A6" s="291" t="s">
        <v>0</v>
      </c>
      <c r="B6" s="427" t="s">
        <v>197</v>
      </c>
      <c r="C6" s="428"/>
    </row>
    <row r="7" spans="1:3" ht="4.5" customHeight="1">
      <c r="A7" s="416"/>
      <c r="B7" s="416"/>
      <c r="C7" s="416"/>
    </row>
    <row r="8" spans="1:3" ht="27" customHeight="1">
      <c r="A8" s="292" t="s">
        <v>15</v>
      </c>
      <c r="B8" s="425" t="s">
        <v>198</v>
      </c>
      <c r="C8" s="426"/>
    </row>
    <row r="9" spans="1:3" ht="4.5" customHeight="1">
      <c r="A9" s="416"/>
      <c r="B9" s="416"/>
      <c r="C9" s="416"/>
    </row>
    <row r="10" spans="1:3" ht="12" customHeight="1">
      <c r="A10" s="292" t="s">
        <v>16</v>
      </c>
      <c r="B10" s="425" t="s">
        <v>199</v>
      </c>
      <c r="C10" s="426"/>
    </row>
    <row r="11" spans="1:3" ht="4.5" customHeight="1">
      <c r="A11" s="416"/>
      <c r="B11" s="416"/>
      <c r="C11" s="416"/>
    </row>
    <row r="12" spans="1:3" ht="15" customHeight="1">
      <c r="A12" s="418" t="s">
        <v>17</v>
      </c>
      <c r="B12" s="419" t="s">
        <v>18</v>
      </c>
      <c r="C12" s="420"/>
    </row>
    <row r="13" spans="1:3" ht="18" customHeight="1">
      <c r="A13" s="418"/>
      <c r="B13" s="421"/>
      <c r="C13" s="422"/>
    </row>
    <row r="14" spans="1:3" ht="4.5" customHeight="1">
      <c r="A14" s="416"/>
      <c r="B14" s="416"/>
      <c r="C14" s="416"/>
    </row>
    <row r="15" spans="1:3">
      <c r="A15" s="291" t="s">
        <v>19</v>
      </c>
      <c r="B15" s="423" t="s">
        <v>110</v>
      </c>
      <c r="C15" s="424"/>
    </row>
    <row r="16" spans="1:3" ht="4.5" customHeight="1">
      <c r="A16" s="416"/>
      <c r="B16" s="416"/>
      <c r="C16" s="416"/>
    </row>
    <row r="17" spans="1:3" ht="12" customHeight="1">
      <c r="A17" s="292" t="s">
        <v>20</v>
      </c>
      <c r="B17" s="414" t="s">
        <v>200</v>
      </c>
      <c r="C17" s="415"/>
    </row>
    <row r="18" spans="1:3" ht="4.5" customHeight="1">
      <c r="A18" s="416"/>
      <c r="B18" s="416"/>
      <c r="C18" s="416"/>
    </row>
    <row r="19" spans="1:3" ht="15" customHeight="1">
      <c r="A19" s="292" t="s">
        <v>21</v>
      </c>
      <c r="B19" s="414" t="s">
        <v>179</v>
      </c>
      <c r="C19" s="415"/>
    </row>
    <row r="20" spans="1:3">
      <c r="A20" s="417"/>
      <c r="B20" s="417"/>
      <c r="C20" s="417"/>
    </row>
    <row r="21" spans="1:3" ht="15" customHeight="1">
      <c r="A21" s="292" t="s">
        <v>1</v>
      </c>
      <c r="B21" s="412" t="s">
        <v>178</v>
      </c>
      <c r="C21" s="412"/>
    </row>
    <row r="22" spans="1:3">
      <c r="A22" s="413"/>
      <c r="B22" s="413"/>
      <c r="C22" s="413"/>
    </row>
    <row r="23" spans="1:3">
      <c r="A23" s="413"/>
      <c r="B23" s="413"/>
      <c r="C23" s="413"/>
    </row>
    <row r="24" spans="1:3">
      <c r="A24" s="413"/>
      <c r="B24" s="413"/>
      <c r="C24" s="413"/>
    </row>
    <row r="25" spans="1:3">
      <c r="A25" s="413"/>
      <c r="B25" s="413"/>
      <c r="C25" s="413"/>
    </row>
    <row r="26" spans="1:3">
      <c r="A26" s="413"/>
      <c r="B26" s="413"/>
      <c r="C26" s="413"/>
    </row>
    <row r="27" spans="1:3">
      <c r="A27" s="413"/>
      <c r="B27" s="413"/>
      <c r="C27" s="413"/>
    </row>
    <row r="28" spans="1:3" ht="15" customHeight="1">
      <c r="A28" s="292" t="s">
        <v>22</v>
      </c>
      <c r="B28" s="412" t="s">
        <v>201</v>
      </c>
      <c r="C28" s="412"/>
    </row>
    <row r="29" spans="1:3">
      <c r="A29" s="413"/>
      <c r="B29" s="413"/>
      <c r="C29" s="413"/>
    </row>
    <row r="30" spans="1:3">
      <c r="A30" s="413"/>
      <c r="B30" s="413"/>
      <c r="C30" s="413"/>
    </row>
    <row r="31" spans="1:3">
      <c r="A31" s="413"/>
      <c r="B31" s="413"/>
      <c r="C31" s="413"/>
    </row>
    <row r="32" spans="1:3">
      <c r="A32" s="413"/>
      <c r="B32" s="413"/>
      <c r="C32" s="413"/>
    </row>
    <row r="33" spans="1:3">
      <c r="A33" s="413"/>
      <c r="B33" s="413"/>
      <c r="C33" s="413"/>
    </row>
    <row r="34" spans="1:3">
      <c r="A34" s="413"/>
      <c r="B34" s="413"/>
      <c r="C34" s="413"/>
    </row>
  </sheetData>
  <mergeCells count="24">
    <mergeCell ref="B6:C6"/>
    <mergeCell ref="B1:C1"/>
    <mergeCell ref="A2:B2"/>
    <mergeCell ref="A3:C3"/>
    <mergeCell ref="B4:C4"/>
    <mergeCell ref="A5:C5"/>
    <mergeCell ref="A7:C7"/>
    <mergeCell ref="B8:C8"/>
    <mergeCell ref="A9:C9"/>
    <mergeCell ref="B10:C10"/>
    <mergeCell ref="A11:C11"/>
    <mergeCell ref="A12:A13"/>
    <mergeCell ref="B12:C13"/>
    <mergeCell ref="A14:C14"/>
    <mergeCell ref="B15:C15"/>
    <mergeCell ref="A16:C16"/>
    <mergeCell ref="B28:C28"/>
    <mergeCell ref="A29:C34"/>
    <mergeCell ref="B17:C17"/>
    <mergeCell ref="A18:C18"/>
    <mergeCell ref="B19:C19"/>
    <mergeCell ref="A20:C20"/>
    <mergeCell ref="B21:C21"/>
    <mergeCell ref="A22:C27"/>
  </mergeCells>
  <pageMargins left="0.70866141732283472" right="0.47244094488188981" top="0.27559055118110237" bottom="0.74803149606299213" header="0.31496062992125984" footer="0.31496062992125984"/>
  <pageSetup paperSize="9" fitToHeight="0" orientation="portrait" r:id="rId1"/>
  <headerFoot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I57"/>
  <sheetViews>
    <sheetView view="pageBreakPreview" zoomScale="130" zoomScaleNormal="100" zoomScaleSheetLayoutView="130" workbookViewId="0">
      <selection activeCell="B7" sqref="B7"/>
    </sheetView>
  </sheetViews>
  <sheetFormatPr defaultRowHeight="15"/>
  <cols>
    <col min="1" max="1" width="3" style="114" customWidth="1"/>
    <col min="2" max="2" width="82.21875" style="115" customWidth="1"/>
    <col min="3" max="256" width="9.21875" style="106"/>
    <col min="257" max="257" width="3" style="106" customWidth="1"/>
    <col min="258" max="258" width="85.44140625" style="106" customWidth="1"/>
    <col min="259" max="512" width="9.21875" style="106"/>
    <col min="513" max="513" width="3" style="106" customWidth="1"/>
    <col min="514" max="514" width="85.44140625" style="106" customWidth="1"/>
    <col min="515" max="768" width="9.21875" style="106"/>
    <col min="769" max="769" width="3" style="106" customWidth="1"/>
    <col min="770" max="770" width="85.44140625" style="106" customWidth="1"/>
    <col min="771" max="1024" width="9.21875" style="106"/>
    <col min="1025" max="1025" width="3" style="106" customWidth="1"/>
    <col min="1026" max="1026" width="85.44140625" style="106" customWidth="1"/>
    <col min="1027" max="1280" width="9.21875" style="106"/>
    <col min="1281" max="1281" width="3" style="106" customWidth="1"/>
    <col min="1282" max="1282" width="85.44140625" style="106" customWidth="1"/>
    <col min="1283" max="1536" width="9.21875" style="106"/>
    <col min="1537" max="1537" width="3" style="106" customWidth="1"/>
    <col min="1538" max="1538" width="85.44140625" style="106" customWidth="1"/>
    <col min="1539" max="1792" width="9.21875" style="106"/>
    <col min="1793" max="1793" width="3" style="106" customWidth="1"/>
    <col min="1794" max="1794" width="85.44140625" style="106" customWidth="1"/>
    <col min="1795" max="2048" width="9.21875" style="106"/>
    <col min="2049" max="2049" width="3" style="106" customWidth="1"/>
    <col min="2050" max="2050" width="85.44140625" style="106" customWidth="1"/>
    <col min="2051" max="2304" width="9.21875" style="106"/>
    <col min="2305" max="2305" width="3" style="106" customWidth="1"/>
    <col min="2306" max="2306" width="85.44140625" style="106" customWidth="1"/>
    <col min="2307" max="2560" width="9.21875" style="106"/>
    <col min="2561" max="2561" width="3" style="106" customWidth="1"/>
    <col min="2562" max="2562" width="85.44140625" style="106" customWidth="1"/>
    <col min="2563" max="2816" width="9.21875" style="106"/>
    <col min="2817" max="2817" width="3" style="106" customWidth="1"/>
    <col min="2818" max="2818" width="85.44140625" style="106" customWidth="1"/>
    <col min="2819" max="3072" width="9.21875" style="106"/>
    <col min="3073" max="3073" width="3" style="106" customWidth="1"/>
    <col min="3074" max="3074" width="85.44140625" style="106" customWidth="1"/>
    <col min="3075" max="3328" width="9.21875" style="106"/>
    <col min="3329" max="3329" width="3" style="106" customWidth="1"/>
    <col min="3330" max="3330" width="85.44140625" style="106" customWidth="1"/>
    <col min="3331" max="3584" width="9.21875" style="106"/>
    <col min="3585" max="3585" width="3" style="106" customWidth="1"/>
    <col min="3586" max="3586" width="85.44140625" style="106" customWidth="1"/>
    <col min="3587" max="3840" width="9.21875" style="106"/>
    <col min="3841" max="3841" width="3" style="106" customWidth="1"/>
    <col min="3842" max="3842" width="85.44140625" style="106" customWidth="1"/>
    <col min="3843" max="4096" width="9.21875" style="106"/>
    <col min="4097" max="4097" width="3" style="106" customWidth="1"/>
    <col min="4098" max="4098" width="85.44140625" style="106" customWidth="1"/>
    <col min="4099" max="4352" width="9.21875" style="106"/>
    <col min="4353" max="4353" width="3" style="106" customWidth="1"/>
    <col min="4354" max="4354" width="85.44140625" style="106" customWidth="1"/>
    <col min="4355" max="4608" width="9.21875" style="106"/>
    <col min="4609" max="4609" width="3" style="106" customWidth="1"/>
    <col min="4610" max="4610" width="85.44140625" style="106" customWidth="1"/>
    <col min="4611" max="4864" width="9.21875" style="106"/>
    <col min="4865" max="4865" width="3" style="106" customWidth="1"/>
    <col min="4866" max="4866" width="85.44140625" style="106" customWidth="1"/>
    <col min="4867" max="5120" width="9.21875" style="106"/>
    <col min="5121" max="5121" width="3" style="106" customWidth="1"/>
    <col min="5122" max="5122" width="85.44140625" style="106" customWidth="1"/>
    <col min="5123" max="5376" width="9.21875" style="106"/>
    <col min="5377" max="5377" width="3" style="106" customWidth="1"/>
    <col min="5378" max="5378" width="85.44140625" style="106" customWidth="1"/>
    <col min="5379" max="5632" width="9.21875" style="106"/>
    <col min="5633" max="5633" width="3" style="106" customWidth="1"/>
    <col min="5634" max="5634" width="85.44140625" style="106" customWidth="1"/>
    <col min="5635" max="5888" width="9.21875" style="106"/>
    <col min="5889" max="5889" width="3" style="106" customWidth="1"/>
    <col min="5890" max="5890" width="85.44140625" style="106" customWidth="1"/>
    <col min="5891" max="6144" width="9.21875" style="106"/>
    <col min="6145" max="6145" width="3" style="106" customWidth="1"/>
    <col min="6146" max="6146" width="85.44140625" style="106" customWidth="1"/>
    <col min="6147" max="6400" width="9.21875" style="106"/>
    <col min="6401" max="6401" width="3" style="106" customWidth="1"/>
    <col min="6402" max="6402" width="85.44140625" style="106" customWidth="1"/>
    <col min="6403" max="6656" width="9.21875" style="106"/>
    <col min="6657" max="6657" width="3" style="106" customWidth="1"/>
    <col min="6658" max="6658" width="85.44140625" style="106" customWidth="1"/>
    <col min="6659" max="6912" width="9.21875" style="106"/>
    <col min="6913" max="6913" width="3" style="106" customWidth="1"/>
    <col min="6914" max="6914" width="85.44140625" style="106" customWidth="1"/>
    <col min="6915" max="7168" width="9.21875" style="106"/>
    <col min="7169" max="7169" width="3" style="106" customWidth="1"/>
    <col min="7170" max="7170" width="85.44140625" style="106" customWidth="1"/>
    <col min="7171" max="7424" width="9.21875" style="106"/>
    <col min="7425" max="7425" width="3" style="106" customWidth="1"/>
    <col min="7426" max="7426" width="85.44140625" style="106" customWidth="1"/>
    <col min="7427" max="7680" width="9.21875" style="106"/>
    <col min="7681" max="7681" width="3" style="106" customWidth="1"/>
    <col min="7682" max="7682" width="85.44140625" style="106" customWidth="1"/>
    <col min="7683" max="7936" width="9.21875" style="106"/>
    <col min="7937" max="7937" width="3" style="106" customWidth="1"/>
    <col min="7938" max="7938" width="85.44140625" style="106" customWidth="1"/>
    <col min="7939" max="8192" width="9.21875" style="106"/>
    <col min="8193" max="8193" width="3" style="106" customWidth="1"/>
    <col min="8194" max="8194" width="85.44140625" style="106" customWidth="1"/>
    <col min="8195" max="8448" width="9.21875" style="106"/>
    <col min="8449" max="8449" width="3" style="106" customWidth="1"/>
    <col min="8450" max="8450" width="85.44140625" style="106" customWidth="1"/>
    <col min="8451" max="8704" width="9.21875" style="106"/>
    <col min="8705" max="8705" width="3" style="106" customWidth="1"/>
    <col min="8706" max="8706" width="85.44140625" style="106" customWidth="1"/>
    <col min="8707" max="8960" width="9.21875" style="106"/>
    <col min="8961" max="8961" width="3" style="106" customWidth="1"/>
    <col min="8962" max="8962" width="85.44140625" style="106" customWidth="1"/>
    <col min="8963" max="9216" width="9.21875" style="106"/>
    <col min="9217" max="9217" width="3" style="106" customWidth="1"/>
    <col min="9218" max="9218" width="85.44140625" style="106" customWidth="1"/>
    <col min="9219" max="9472" width="9.21875" style="106"/>
    <col min="9473" max="9473" width="3" style="106" customWidth="1"/>
    <col min="9474" max="9474" width="85.44140625" style="106" customWidth="1"/>
    <col min="9475" max="9728" width="9.21875" style="106"/>
    <col min="9729" max="9729" width="3" style="106" customWidth="1"/>
    <col min="9730" max="9730" width="85.44140625" style="106" customWidth="1"/>
    <col min="9731" max="9984" width="9.21875" style="106"/>
    <col min="9985" max="9985" width="3" style="106" customWidth="1"/>
    <col min="9986" max="9986" width="85.44140625" style="106" customWidth="1"/>
    <col min="9987" max="10240" width="9.21875" style="106"/>
    <col min="10241" max="10241" width="3" style="106" customWidth="1"/>
    <col min="10242" max="10242" width="85.44140625" style="106" customWidth="1"/>
    <col min="10243" max="10496" width="9.21875" style="106"/>
    <col min="10497" max="10497" width="3" style="106" customWidth="1"/>
    <col min="10498" max="10498" width="85.44140625" style="106" customWidth="1"/>
    <col min="10499" max="10752" width="9.21875" style="106"/>
    <col min="10753" max="10753" width="3" style="106" customWidth="1"/>
    <col min="10754" max="10754" width="85.44140625" style="106" customWidth="1"/>
    <col min="10755" max="11008" width="9.21875" style="106"/>
    <col min="11009" max="11009" width="3" style="106" customWidth="1"/>
    <col min="11010" max="11010" width="85.44140625" style="106" customWidth="1"/>
    <col min="11011" max="11264" width="9.21875" style="106"/>
    <col min="11265" max="11265" width="3" style="106" customWidth="1"/>
    <col min="11266" max="11266" width="85.44140625" style="106" customWidth="1"/>
    <col min="11267" max="11520" width="9.21875" style="106"/>
    <col min="11521" max="11521" width="3" style="106" customWidth="1"/>
    <col min="11522" max="11522" width="85.44140625" style="106" customWidth="1"/>
    <col min="11523" max="11776" width="9.21875" style="106"/>
    <col min="11777" max="11777" width="3" style="106" customWidth="1"/>
    <col min="11778" max="11778" width="85.44140625" style="106" customWidth="1"/>
    <col min="11779" max="12032" width="9.21875" style="106"/>
    <col min="12033" max="12033" width="3" style="106" customWidth="1"/>
    <col min="12034" max="12034" width="85.44140625" style="106" customWidth="1"/>
    <col min="12035" max="12288" width="9.21875" style="106"/>
    <col min="12289" max="12289" width="3" style="106" customWidth="1"/>
    <col min="12290" max="12290" width="85.44140625" style="106" customWidth="1"/>
    <col min="12291" max="12544" width="9.21875" style="106"/>
    <col min="12545" max="12545" width="3" style="106" customWidth="1"/>
    <col min="12546" max="12546" width="85.44140625" style="106" customWidth="1"/>
    <col min="12547" max="12800" width="9.21875" style="106"/>
    <col min="12801" max="12801" width="3" style="106" customWidth="1"/>
    <col min="12802" max="12802" width="85.44140625" style="106" customWidth="1"/>
    <col min="12803" max="13056" width="9.21875" style="106"/>
    <col min="13057" max="13057" width="3" style="106" customWidth="1"/>
    <col min="13058" max="13058" width="85.44140625" style="106" customWidth="1"/>
    <col min="13059" max="13312" width="9.21875" style="106"/>
    <col min="13313" max="13313" width="3" style="106" customWidth="1"/>
    <col min="13314" max="13314" width="85.44140625" style="106" customWidth="1"/>
    <col min="13315" max="13568" width="9.21875" style="106"/>
    <col min="13569" max="13569" width="3" style="106" customWidth="1"/>
    <col min="13570" max="13570" width="85.44140625" style="106" customWidth="1"/>
    <col min="13571" max="13824" width="9.21875" style="106"/>
    <col min="13825" max="13825" width="3" style="106" customWidth="1"/>
    <col min="13826" max="13826" width="85.44140625" style="106" customWidth="1"/>
    <col min="13827" max="14080" width="9.21875" style="106"/>
    <col min="14081" max="14081" width="3" style="106" customWidth="1"/>
    <col min="14082" max="14082" width="85.44140625" style="106" customWidth="1"/>
    <col min="14083" max="14336" width="9.21875" style="106"/>
    <col min="14337" max="14337" width="3" style="106" customWidth="1"/>
    <col min="14338" max="14338" width="85.44140625" style="106" customWidth="1"/>
    <col min="14339" max="14592" width="9.21875" style="106"/>
    <col min="14593" max="14593" width="3" style="106" customWidth="1"/>
    <col min="14594" max="14594" width="85.44140625" style="106" customWidth="1"/>
    <col min="14595" max="14848" width="9.21875" style="106"/>
    <col min="14849" max="14849" width="3" style="106" customWidth="1"/>
    <col min="14850" max="14850" width="85.44140625" style="106" customWidth="1"/>
    <col min="14851" max="15104" width="9.21875" style="106"/>
    <col min="15105" max="15105" width="3" style="106" customWidth="1"/>
    <col min="15106" max="15106" width="85.44140625" style="106" customWidth="1"/>
    <col min="15107" max="15360" width="9.21875" style="106"/>
    <col min="15361" max="15361" width="3" style="106" customWidth="1"/>
    <col min="15362" max="15362" width="85.44140625" style="106" customWidth="1"/>
    <col min="15363" max="15616" width="9.21875" style="106"/>
    <col min="15617" max="15617" width="3" style="106" customWidth="1"/>
    <col min="15618" max="15618" width="85.44140625" style="106" customWidth="1"/>
    <col min="15619" max="15872" width="9.21875" style="106"/>
    <col min="15873" max="15873" width="3" style="106" customWidth="1"/>
    <col min="15874" max="15874" width="85.44140625" style="106" customWidth="1"/>
    <col min="15875" max="16128" width="9.21875" style="106"/>
    <col min="16129" max="16129" width="3" style="106" customWidth="1"/>
    <col min="16130" max="16130" width="85.44140625" style="106" customWidth="1"/>
    <col min="16131" max="16384" width="9.21875" style="106"/>
  </cols>
  <sheetData>
    <row r="1" spans="1:6" s="109" customFormat="1">
      <c r="A1" s="107"/>
      <c r="B1" s="108"/>
    </row>
    <row r="2" spans="1:6" s="109" customFormat="1" ht="15.6">
      <c r="A2" s="122"/>
      <c r="B2" s="121" t="s">
        <v>51</v>
      </c>
    </row>
    <row r="3" spans="1:6">
      <c r="A3" s="107"/>
      <c r="B3" s="110"/>
    </row>
    <row r="4" spans="1:6" ht="26.25" customHeight="1">
      <c r="A4" s="107"/>
      <c r="B4" s="123" t="s">
        <v>85</v>
      </c>
      <c r="C4" s="123"/>
      <c r="D4" s="123"/>
      <c r="E4" s="123"/>
      <c r="F4" s="123"/>
    </row>
    <row r="5" spans="1:6" ht="27.75" customHeight="1">
      <c r="A5" s="107"/>
      <c r="B5" s="123" t="s">
        <v>69</v>
      </c>
      <c r="C5" s="123"/>
      <c r="D5" s="123"/>
      <c r="E5" s="123"/>
      <c r="F5" s="123"/>
    </row>
    <row r="6" spans="1:6" ht="28.5" customHeight="1">
      <c r="A6" s="107"/>
      <c r="B6" s="123" t="s">
        <v>70</v>
      </c>
      <c r="C6" s="123"/>
      <c r="D6" s="123"/>
      <c r="E6" s="123"/>
      <c r="F6" s="123"/>
    </row>
    <row r="7" spans="1:6" ht="91.5" customHeight="1">
      <c r="A7" s="107"/>
      <c r="B7" s="128" t="s">
        <v>89</v>
      </c>
      <c r="C7" s="127"/>
      <c r="D7" s="127"/>
      <c r="E7" s="127"/>
      <c r="F7" s="127"/>
    </row>
    <row r="8" spans="1:6" ht="40.5" customHeight="1">
      <c r="A8" s="107"/>
      <c r="B8" s="128" t="s">
        <v>93</v>
      </c>
      <c r="C8" s="127"/>
      <c r="D8" s="127"/>
      <c r="E8" s="127"/>
      <c r="F8" s="127"/>
    </row>
    <row r="9" spans="1:6" ht="15.75" customHeight="1">
      <c r="A9" s="107"/>
      <c r="B9" s="128" t="s">
        <v>90</v>
      </c>
      <c r="C9" s="127"/>
      <c r="D9" s="127"/>
      <c r="E9" s="127"/>
      <c r="F9" s="127"/>
    </row>
    <row r="10" spans="1:6" ht="15.75" customHeight="1">
      <c r="A10" s="107"/>
      <c r="B10" s="128"/>
      <c r="C10" s="127"/>
      <c r="D10" s="127"/>
      <c r="E10" s="127"/>
      <c r="F10" s="127"/>
    </row>
    <row r="11" spans="1:6" ht="27.75" customHeight="1">
      <c r="A11" s="107"/>
      <c r="B11" s="123" t="s">
        <v>71</v>
      </c>
      <c r="C11" s="123"/>
      <c r="D11" s="123"/>
      <c r="E11" s="123"/>
      <c r="F11" s="123"/>
    </row>
    <row r="12" spans="1:6" ht="18" customHeight="1">
      <c r="A12" s="107"/>
      <c r="B12" s="123" t="s">
        <v>72</v>
      </c>
      <c r="C12" s="123"/>
      <c r="D12" s="123"/>
      <c r="E12" s="123"/>
      <c r="F12" s="123"/>
    </row>
    <row r="13" spans="1:6" ht="24.75" customHeight="1">
      <c r="A13" s="107"/>
      <c r="B13" s="123" t="s">
        <v>73</v>
      </c>
      <c r="C13" s="123"/>
      <c r="D13" s="123"/>
      <c r="E13" s="123"/>
      <c r="F13" s="123"/>
    </row>
    <row r="14" spans="1:6" ht="26.25" customHeight="1">
      <c r="A14" s="107"/>
      <c r="B14" s="123" t="s">
        <v>74</v>
      </c>
      <c r="C14" s="123"/>
      <c r="D14" s="123"/>
      <c r="E14" s="123"/>
      <c r="F14" s="123"/>
    </row>
    <row r="15" spans="1:6">
      <c r="A15" s="107"/>
      <c r="B15" s="124" t="s">
        <v>75</v>
      </c>
      <c r="C15" s="125"/>
      <c r="D15" s="125"/>
      <c r="E15" s="125"/>
      <c r="F15" s="125"/>
    </row>
    <row r="16" spans="1:6">
      <c r="A16" s="107"/>
      <c r="B16" s="126" t="s">
        <v>76</v>
      </c>
      <c r="C16" s="125"/>
      <c r="D16" s="125"/>
      <c r="E16" s="125"/>
      <c r="F16" s="125"/>
    </row>
    <row r="17" spans="1:9">
      <c r="A17" s="107"/>
      <c r="B17" s="126" t="s">
        <v>77</v>
      </c>
      <c r="C17" s="125"/>
      <c r="D17" s="125"/>
      <c r="E17" s="125"/>
      <c r="F17" s="125"/>
    </row>
    <row r="18" spans="1:9">
      <c r="A18" s="107"/>
      <c r="B18" s="126" t="s">
        <v>78</v>
      </c>
      <c r="C18" s="125"/>
      <c r="D18" s="125"/>
      <c r="E18" s="125"/>
      <c r="F18" s="125"/>
    </row>
    <row r="19" spans="1:9">
      <c r="A19" s="107"/>
      <c r="B19" s="126" t="s">
        <v>79</v>
      </c>
      <c r="C19" s="125"/>
      <c r="D19" s="125"/>
      <c r="E19" s="125"/>
      <c r="F19" s="125"/>
    </row>
    <row r="20" spans="1:9">
      <c r="A20" s="107"/>
      <c r="B20" s="126" t="s">
        <v>80</v>
      </c>
      <c r="C20" s="125"/>
      <c r="D20" s="125"/>
      <c r="E20" s="125"/>
      <c r="F20" s="125"/>
    </row>
    <row r="21" spans="1:9">
      <c r="A21" s="107"/>
      <c r="B21" s="124"/>
      <c r="C21" s="125"/>
      <c r="D21" s="125"/>
      <c r="E21" s="125"/>
      <c r="F21" s="125"/>
    </row>
    <row r="22" spans="1:9" ht="24" customHeight="1">
      <c r="A22" s="107"/>
      <c r="B22" s="123" t="s">
        <v>81</v>
      </c>
      <c r="C22" s="123"/>
      <c r="D22" s="123"/>
      <c r="E22" s="123"/>
      <c r="F22" s="123"/>
    </row>
    <row r="23" spans="1:9">
      <c r="A23" s="107"/>
      <c r="B23" s="123"/>
      <c r="C23" s="123"/>
      <c r="D23" s="123"/>
      <c r="E23" s="123"/>
      <c r="F23" s="123"/>
    </row>
    <row r="24" spans="1:9" ht="26.25" customHeight="1">
      <c r="A24" s="107"/>
      <c r="B24" s="123" t="s">
        <v>82</v>
      </c>
      <c r="C24" s="123"/>
      <c r="D24" s="123"/>
      <c r="E24" s="123"/>
      <c r="F24" s="123"/>
    </row>
    <row r="25" spans="1:9">
      <c r="A25" s="107"/>
      <c r="B25" s="123"/>
      <c r="C25" s="123"/>
      <c r="D25" s="123"/>
      <c r="E25" s="123"/>
      <c r="F25" s="123"/>
    </row>
    <row r="26" spans="1:9" ht="105.6">
      <c r="A26" s="107"/>
      <c r="B26" s="123" t="s">
        <v>94</v>
      </c>
      <c r="C26" s="123"/>
      <c r="D26" s="123"/>
      <c r="E26" s="123"/>
      <c r="F26" s="123"/>
    </row>
    <row r="27" spans="1:9">
      <c r="A27" s="107"/>
      <c r="B27" s="123"/>
      <c r="C27" s="123"/>
      <c r="D27" s="123"/>
      <c r="E27" s="123"/>
      <c r="F27" s="123"/>
    </row>
    <row r="28" spans="1:9" ht="14.25" customHeight="1">
      <c r="A28" s="107"/>
      <c r="B28" s="123" t="s">
        <v>83</v>
      </c>
      <c r="C28" s="123"/>
      <c r="D28" s="123"/>
      <c r="E28" s="123"/>
      <c r="F28" s="123"/>
    </row>
    <row r="29" spans="1:9" ht="14.25" customHeight="1">
      <c r="A29" s="107"/>
      <c r="B29" s="123"/>
      <c r="C29" s="123"/>
      <c r="D29" s="123"/>
      <c r="E29" s="123"/>
      <c r="F29" s="123"/>
    </row>
    <row r="30" spans="1:9" ht="28.5" customHeight="1">
      <c r="A30" s="107"/>
      <c r="B30" s="123" t="s">
        <v>84</v>
      </c>
      <c r="C30" s="123"/>
      <c r="D30" s="123"/>
      <c r="E30" s="123"/>
      <c r="F30" s="123"/>
    </row>
    <row r="31" spans="1:9">
      <c r="A31" s="107"/>
      <c r="B31" s="123"/>
      <c r="C31" s="123"/>
      <c r="D31" s="123"/>
      <c r="E31" s="123"/>
      <c r="F31" s="123"/>
    </row>
    <row r="32" spans="1:9" ht="25.5" customHeight="1">
      <c r="A32" s="107"/>
      <c r="B32" s="117" t="s">
        <v>60</v>
      </c>
      <c r="C32" s="117"/>
      <c r="D32" s="117"/>
      <c r="E32" s="117"/>
      <c r="F32" s="117"/>
      <c r="G32" s="117"/>
      <c r="H32" s="117"/>
      <c r="I32" s="117"/>
    </row>
    <row r="33" spans="1:9" s="112" customFormat="1" ht="13.2">
      <c r="A33" s="113"/>
      <c r="B33" s="117"/>
      <c r="C33" s="111"/>
      <c r="D33" s="111"/>
      <c r="E33" s="111"/>
      <c r="F33" s="111"/>
      <c r="G33" s="111"/>
      <c r="H33" s="111"/>
      <c r="I33" s="111"/>
    </row>
    <row r="34" spans="1:9" s="112" customFormat="1" ht="26.4">
      <c r="A34" s="113"/>
      <c r="B34" s="117" t="s">
        <v>96</v>
      </c>
      <c r="C34" s="111"/>
      <c r="D34" s="111"/>
      <c r="E34" s="111"/>
      <c r="F34" s="111"/>
      <c r="G34" s="111"/>
      <c r="H34" s="111"/>
      <c r="I34" s="111"/>
    </row>
    <row r="35" spans="1:9" s="112" customFormat="1" ht="13.2">
      <c r="A35" s="113"/>
      <c r="B35" s="117"/>
      <c r="C35" s="111"/>
      <c r="D35" s="111"/>
      <c r="E35" s="111"/>
      <c r="F35" s="111"/>
      <c r="G35" s="111"/>
      <c r="H35" s="111"/>
      <c r="I35" s="111"/>
    </row>
    <row r="36" spans="1:9" s="112" customFormat="1" ht="26.4">
      <c r="A36" s="113"/>
      <c r="B36" s="117" t="s">
        <v>97</v>
      </c>
      <c r="C36" s="111"/>
      <c r="D36" s="111"/>
      <c r="E36" s="111"/>
      <c r="F36" s="111"/>
      <c r="G36" s="111"/>
      <c r="H36" s="111"/>
      <c r="I36" s="111"/>
    </row>
    <row r="37" spans="1:9" s="112" customFormat="1" ht="13.2">
      <c r="A37" s="113"/>
      <c r="B37" s="117"/>
      <c r="C37" s="111"/>
      <c r="D37" s="111"/>
      <c r="E37" s="111"/>
      <c r="F37" s="111"/>
      <c r="G37" s="111"/>
      <c r="H37" s="111"/>
      <c r="I37" s="111"/>
    </row>
    <row r="38" spans="1:9" s="112" customFormat="1" ht="66">
      <c r="A38" s="113"/>
      <c r="B38" s="117" t="s">
        <v>98</v>
      </c>
      <c r="C38" s="111"/>
      <c r="D38" s="111"/>
      <c r="E38" s="111"/>
      <c r="F38" s="111"/>
      <c r="G38" s="111"/>
      <c r="H38" s="111"/>
      <c r="I38" s="111"/>
    </row>
    <row r="39" spans="1:9" s="112" customFormat="1" ht="13.2">
      <c r="A39" s="113"/>
      <c r="B39" s="117"/>
      <c r="C39" s="111"/>
      <c r="D39" s="111"/>
      <c r="E39" s="111"/>
      <c r="F39" s="111"/>
      <c r="G39" s="111"/>
      <c r="H39" s="111"/>
      <c r="I39" s="111"/>
    </row>
    <row r="40" spans="1:9" s="112" customFormat="1" ht="79.2">
      <c r="A40" s="113"/>
      <c r="B40" s="117" t="s">
        <v>99</v>
      </c>
      <c r="C40" s="111"/>
      <c r="D40" s="111"/>
      <c r="E40" s="111"/>
      <c r="F40" s="111"/>
      <c r="G40" s="111"/>
      <c r="H40" s="111"/>
      <c r="I40" s="111"/>
    </row>
    <row r="41" spans="1:9" s="112" customFormat="1" ht="13.2">
      <c r="A41" s="113"/>
      <c r="B41" s="117"/>
      <c r="C41" s="111"/>
      <c r="D41" s="111"/>
      <c r="E41" s="111"/>
      <c r="F41" s="111"/>
      <c r="G41" s="111"/>
      <c r="H41" s="111"/>
      <c r="I41" s="111"/>
    </row>
    <row r="42" spans="1:9" s="112" customFormat="1" ht="26.4">
      <c r="A42" s="113"/>
      <c r="B42" s="117" t="s">
        <v>100</v>
      </c>
      <c r="C42" s="111"/>
      <c r="D42" s="111"/>
      <c r="E42" s="111"/>
      <c r="F42" s="111"/>
      <c r="G42" s="111"/>
      <c r="H42" s="111"/>
      <c r="I42" s="111"/>
    </row>
    <row r="43" spans="1:9" s="112" customFormat="1" ht="13.2">
      <c r="A43" s="113"/>
      <c r="B43" s="117"/>
      <c r="C43" s="111"/>
      <c r="D43" s="111"/>
      <c r="E43" s="111"/>
      <c r="F43" s="111"/>
      <c r="G43" s="111"/>
      <c r="H43" s="111"/>
      <c r="I43" s="111"/>
    </row>
    <row r="44" spans="1:9" s="112" customFormat="1" ht="39.6">
      <c r="A44" s="113"/>
      <c r="B44" s="117" t="s">
        <v>101</v>
      </c>
      <c r="C44" s="111"/>
      <c r="D44" s="111"/>
      <c r="E44" s="111"/>
      <c r="F44" s="111"/>
      <c r="G44" s="111"/>
      <c r="H44" s="111"/>
      <c r="I44" s="111"/>
    </row>
    <row r="45" spans="1:9" s="112" customFormat="1" ht="13.2">
      <c r="A45" s="113"/>
      <c r="B45" s="117"/>
      <c r="C45" s="111"/>
      <c r="D45" s="111"/>
      <c r="E45" s="111"/>
      <c r="F45" s="111"/>
      <c r="G45" s="111"/>
      <c r="H45" s="111"/>
      <c r="I45" s="111"/>
    </row>
    <row r="46" spans="1:9" s="112" customFormat="1" ht="26.4">
      <c r="A46" s="113"/>
      <c r="B46" s="117" t="s">
        <v>102</v>
      </c>
      <c r="C46" s="111"/>
      <c r="D46" s="111"/>
      <c r="E46" s="111"/>
      <c r="F46" s="111"/>
      <c r="G46" s="111"/>
      <c r="H46" s="111"/>
      <c r="I46" s="111"/>
    </row>
    <row r="47" spans="1:9" s="112" customFormat="1" ht="13.2">
      <c r="A47" s="113"/>
      <c r="B47" s="117"/>
      <c r="C47" s="111"/>
      <c r="D47" s="111"/>
      <c r="E47" s="111"/>
      <c r="F47" s="111"/>
      <c r="G47" s="111"/>
      <c r="H47" s="111"/>
      <c r="I47" s="111"/>
    </row>
    <row r="48" spans="1:9" s="112" customFormat="1" ht="26.4">
      <c r="A48" s="113"/>
      <c r="B48" s="117" t="s">
        <v>103</v>
      </c>
      <c r="C48" s="111"/>
      <c r="D48" s="111"/>
      <c r="E48" s="111"/>
      <c r="F48" s="111"/>
      <c r="G48" s="111"/>
      <c r="H48" s="111"/>
      <c r="I48" s="111"/>
    </row>
    <row r="49" spans="1:9" s="112" customFormat="1" ht="13.2">
      <c r="A49" s="113"/>
      <c r="B49" s="117"/>
      <c r="C49" s="111"/>
      <c r="D49" s="111"/>
      <c r="E49" s="111"/>
      <c r="F49" s="111"/>
      <c r="G49" s="111"/>
      <c r="H49" s="111"/>
      <c r="I49" s="111"/>
    </row>
    <row r="50" spans="1:9">
      <c r="B50" s="116" t="s">
        <v>61</v>
      </c>
      <c r="C50" s="116"/>
      <c r="D50" s="116"/>
      <c r="E50" s="116"/>
      <c r="F50" s="116"/>
      <c r="G50" s="116"/>
      <c r="H50" s="116"/>
      <c r="I50" s="116"/>
    </row>
    <row r="51" spans="1:9" ht="26.4">
      <c r="B51" s="117" t="s">
        <v>86</v>
      </c>
      <c r="C51" s="117"/>
      <c r="D51" s="117"/>
      <c r="E51" s="117"/>
      <c r="F51" s="117"/>
      <c r="G51" s="117"/>
      <c r="H51" s="117"/>
      <c r="I51" s="117"/>
    </row>
    <row r="52" spans="1:9">
      <c r="B52" s="117"/>
      <c r="C52" s="117"/>
      <c r="D52" s="117"/>
      <c r="E52" s="117"/>
      <c r="F52" s="117"/>
      <c r="G52" s="117"/>
      <c r="H52" s="117"/>
      <c r="I52" s="117"/>
    </row>
    <row r="53" spans="1:9" ht="52.8">
      <c r="B53" s="117" t="s">
        <v>62</v>
      </c>
      <c r="C53" s="117"/>
      <c r="D53" s="117"/>
      <c r="E53" s="117"/>
      <c r="F53" s="117"/>
      <c r="G53" s="117"/>
      <c r="H53" s="117"/>
      <c r="I53" s="117"/>
    </row>
    <row r="54" spans="1:9">
      <c r="B54" s="117"/>
      <c r="C54" s="117"/>
      <c r="D54" s="117"/>
      <c r="E54" s="117"/>
      <c r="F54" s="117"/>
      <c r="G54" s="117"/>
      <c r="H54" s="117"/>
      <c r="I54" s="117"/>
    </row>
    <row r="55" spans="1:9">
      <c r="B55" s="116" t="s">
        <v>63</v>
      </c>
      <c r="C55" s="116"/>
      <c r="D55" s="116"/>
      <c r="E55" s="116"/>
      <c r="F55" s="116"/>
      <c r="G55" s="116"/>
      <c r="H55" s="116"/>
      <c r="I55" s="116"/>
    </row>
    <row r="56" spans="1:9" ht="26.4">
      <c r="B56" s="117" t="s">
        <v>88</v>
      </c>
      <c r="C56" s="117"/>
      <c r="D56" s="117"/>
      <c r="E56" s="117"/>
      <c r="F56" s="117"/>
      <c r="G56" s="117"/>
      <c r="H56" s="117"/>
      <c r="I56" s="117"/>
    </row>
    <row r="57" spans="1:9">
      <c r="B57" s="117"/>
    </row>
  </sheetData>
  <pageMargins left="0.98425196850393704" right="0.51181102362204722" top="0.74803149606299213" bottom="0.74803149606299213" header="0.31496062992125984" footer="0.31496062992125984"/>
  <pageSetup paperSize="9" scale="87" orientation="portrait" r:id="rId1"/>
  <rowBreaks count="1" manualBreakCount="1">
    <brk id="33"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G25"/>
  <sheetViews>
    <sheetView tabSelected="1" view="pageBreakPreview" zoomScaleNormal="100" zoomScaleSheetLayoutView="100" workbookViewId="0">
      <selection activeCell="D29" sqref="D29"/>
    </sheetView>
  </sheetViews>
  <sheetFormatPr defaultRowHeight="15.6"/>
  <cols>
    <col min="1" max="1" width="9.77734375" style="62" customWidth="1"/>
    <col min="2" max="2" width="17.21875" style="62" customWidth="1"/>
    <col min="3" max="5" width="9.21875" style="62" customWidth="1"/>
    <col min="6" max="6" width="6.21875" style="62" customWidth="1"/>
    <col min="7" max="7" width="27.21875" style="63" customWidth="1"/>
    <col min="8" max="238" width="9.21875" style="25"/>
    <col min="239" max="239" width="9.77734375" style="25" customWidth="1"/>
    <col min="240" max="240" width="17.21875" style="25" customWidth="1"/>
    <col min="241" max="243" width="9.21875" style="25" customWidth="1"/>
    <col min="244" max="244" width="14.77734375" style="25" customWidth="1"/>
    <col min="245" max="245" width="23.44140625" style="25" bestFit="1" customWidth="1"/>
    <col min="246" max="246" width="25.5546875" style="25" customWidth="1"/>
    <col min="247" max="247" width="13" style="25" bestFit="1" customWidth="1"/>
    <col min="248" max="494" width="9.21875" style="25"/>
    <col min="495" max="495" width="9.77734375" style="25" customWidth="1"/>
    <col min="496" max="496" width="17.21875" style="25" customWidth="1"/>
    <col min="497" max="499" width="9.21875" style="25" customWidth="1"/>
    <col min="500" max="500" width="14.77734375" style="25" customWidth="1"/>
    <col min="501" max="501" width="23.44140625" style="25" bestFit="1" customWidth="1"/>
    <col min="502" max="502" width="25.5546875" style="25" customWidth="1"/>
    <col min="503" max="503" width="13" style="25" bestFit="1" customWidth="1"/>
    <col min="504" max="750" width="9.21875" style="25"/>
    <col min="751" max="751" width="9.77734375" style="25" customWidth="1"/>
    <col min="752" max="752" width="17.21875" style="25" customWidth="1"/>
    <col min="753" max="755" width="9.21875" style="25" customWidth="1"/>
    <col min="756" max="756" width="14.77734375" style="25" customWidth="1"/>
    <col min="757" max="757" width="23.44140625" style="25" bestFit="1" customWidth="1"/>
    <col min="758" max="758" width="25.5546875" style="25" customWidth="1"/>
    <col min="759" max="759" width="13" style="25" bestFit="1" customWidth="1"/>
    <col min="760" max="1006" width="9.21875" style="25"/>
    <col min="1007" max="1007" width="9.77734375" style="25" customWidth="1"/>
    <col min="1008" max="1008" width="17.21875" style="25" customWidth="1"/>
    <col min="1009" max="1011" width="9.21875" style="25" customWidth="1"/>
    <col min="1012" max="1012" width="14.77734375" style="25" customWidth="1"/>
    <col min="1013" max="1013" width="23.44140625" style="25" bestFit="1" customWidth="1"/>
    <col min="1014" max="1014" width="25.5546875" style="25" customWidth="1"/>
    <col min="1015" max="1015" width="13" style="25" bestFit="1" customWidth="1"/>
    <col min="1016" max="1262" width="9.21875" style="25"/>
    <col min="1263" max="1263" width="9.77734375" style="25" customWidth="1"/>
    <col min="1264" max="1264" width="17.21875" style="25" customWidth="1"/>
    <col min="1265" max="1267" width="9.21875" style="25" customWidth="1"/>
    <col min="1268" max="1268" width="14.77734375" style="25" customWidth="1"/>
    <col min="1269" max="1269" width="23.44140625" style="25" bestFit="1" customWidth="1"/>
    <col min="1270" max="1270" width="25.5546875" style="25" customWidth="1"/>
    <col min="1271" max="1271" width="13" style="25" bestFit="1" customWidth="1"/>
    <col min="1272" max="1518" width="9.21875" style="25"/>
    <col min="1519" max="1519" width="9.77734375" style="25" customWidth="1"/>
    <col min="1520" max="1520" width="17.21875" style="25" customWidth="1"/>
    <col min="1521" max="1523" width="9.21875" style="25" customWidth="1"/>
    <col min="1524" max="1524" width="14.77734375" style="25" customWidth="1"/>
    <col min="1525" max="1525" width="23.44140625" style="25" bestFit="1" customWidth="1"/>
    <col min="1526" max="1526" width="25.5546875" style="25" customWidth="1"/>
    <col min="1527" max="1527" width="13" style="25" bestFit="1" customWidth="1"/>
    <col min="1528" max="1774" width="9.21875" style="25"/>
    <col min="1775" max="1775" width="9.77734375" style="25" customWidth="1"/>
    <col min="1776" max="1776" width="17.21875" style="25" customWidth="1"/>
    <col min="1777" max="1779" width="9.21875" style="25" customWidth="1"/>
    <col min="1780" max="1780" width="14.77734375" style="25" customWidth="1"/>
    <col min="1781" max="1781" width="23.44140625" style="25" bestFit="1" customWidth="1"/>
    <col min="1782" max="1782" width="25.5546875" style="25" customWidth="1"/>
    <col min="1783" max="1783" width="13" style="25" bestFit="1" customWidth="1"/>
    <col min="1784" max="2030" width="9.21875" style="25"/>
    <col min="2031" max="2031" width="9.77734375" style="25" customWidth="1"/>
    <col min="2032" max="2032" width="17.21875" style="25" customWidth="1"/>
    <col min="2033" max="2035" width="9.21875" style="25" customWidth="1"/>
    <col min="2036" max="2036" width="14.77734375" style="25" customWidth="1"/>
    <col min="2037" max="2037" width="23.44140625" style="25" bestFit="1" customWidth="1"/>
    <col min="2038" max="2038" width="25.5546875" style="25" customWidth="1"/>
    <col min="2039" max="2039" width="13" style="25" bestFit="1" customWidth="1"/>
    <col min="2040" max="2286" width="9.21875" style="25"/>
    <col min="2287" max="2287" width="9.77734375" style="25" customWidth="1"/>
    <col min="2288" max="2288" width="17.21875" style="25" customWidth="1"/>
    <col min="2289" max="2291" width="9.21875" style="25" customWidth="1"/>
    <col min="2292" max="2292" width="14.77734375" style="25" customWidth="1"/>
    <col min="2293" max="2293" width="23.44140625" style="25" bestFit="1" customWidth="1"/>
    <col min="2294" max="2294" width="25.5546875" style="25" customWidth="1"/>
    <col min="2295" max="2295" width="13" style="25" bestFit="1" customWidth="1"/>
    <col min="2296" max="2542" width="9.21875" style="25"/>
    <col min="2543" max="2543" width="9.77734375" style="25" customWidth="1"/>
    <col min="2544" max="2544" width="17.21875" style="25" customWidth="1"/>
    <col min="2545" max="2547" width="9.21875" style="25" customWidth="1"/>
    <col min="2548" max="2548" width="14.77734375" style="25" customWidth="1"/>
    <col min="2549" max="2549" width="23.44140625" style="25" bestFit="1" customWidth="1"/>
    <col min="2550" max="2550" width="25.5546875" style="25" customWidth="1"/>
    <col min="2551" max="2551" width="13" style="25" bestFit="1" customWidth="1"/>
    <col min="2552" max="2798" width="9.21875" style="25"/>
    <col min="2799" max="2799" width="9.77734375" style="25" customWidth="1"/>
    <col min="2800" max="2800" width="17.21875" style="25" customWidth="1"/>
    <col min="2801" max="2803" width="9.21875" style="25" customWidth="1"/>
    <col min="2804" max="2804" width="14.77734375" style="25" customWidth="1"/>
    <col min="2805" max="2805" width="23.44140625" style="25" bestFit="1" customWidth="1"/>
    <col min="2806" max="2806" width="25.5546875" style="25" customWidth="1"/>
    <col min="2807" max="2807" width="13" style="25" bestFit="1" customWidth="1"/>
    <col min="2808" max="3054" width="9.21875" style="25"/>
    <col min="3055" max="3055" width="9.77734375" style="25" customWidth="1"/>
    <col min="3056" max="3056" width="17.21875" style="25" customWidth="1"/>
    <col min="3057" max="3059" width="9.21875" style="25" customWidth="1"/>
    <col min="3060" max="3060" width="14.77734375" style="25" customWidth="1"/>
    <col min="3061" max="3061" width="23.44140625" style="25" bestFit="1" customWidth="1"/>
    <col min="3062" max="3062" width="25.5546875" style="25" customWidth="1"/>
    <col min="3063" max="3063" width="13" style="25" bestFit="1" customWidth="1"/>
    <col min="3064" max="3310" width="9.21875" style="25"/>
    <col min="3311" max="3311" width="9.77734375" style="25" customWidth="1"/>
    <col min="3312" max="3312" width="17.21875" style="25" customWidth="1"/>
    <col min="3313" max="3315" width="9.21875" style="25" customWidth="1"/>
    <col min="3316" max="3316" width="14.77734375" style="25" customWidth="1"/>
    <col min="3317" max="3317" width="23.44140625" style="25" bestFit="1" customWidth="1"/>
    <col min="3318" max="3318" width="25.5546875" style="25" customWidth="1"/>
    <col min="3319" max="3319" width="13" style="25" bestFit="1" customWidth="1"/>
    <col min="3320" max="3566" width="9.21875" style="25"/>
    <col min="3567" max="3567" width="9.77734375" style="25" customWidth="1"/>
    <col min="3568" max="3568" width="17.21875" style="25" customWidth="1"/>
    <col min="3569" max="3571" width="9.21875" style="25" customWidth="1"/>
    <col min="3572" max="3572" width="14.77734375" style="25" customWidth="1"/>
    <col min="3573" max="3573" width="23.44140625" style="25" bestFit="1" customWidth="1"/>
    <col min="3574" max="3574" width="25.5546875" style="25" customWidth="1"/>
    <col min="3575" max="3575" width="13" style="25" bestFit="1" customWidth="1"/>
    <col min="3576" max="3822" width="9.21875" style="25"/>
    <col min="3823" max="3823" width="9.77734375" style="25" customWidth="1"/>
    <col min="3824" max="3824" width="17.21875" style="25" customWidth="1"/>
    <col min="3825" max="3827" width="9.21875" style="25" customWidth="1"/>
    <col min="3828" max="3828" width="14.77734375" style="25" customWidth="1"/>
    <col min="3829" max="3829" width="23.44140625" style="25" bestFit="1" customWidth="1"/>
    <col min="3830" max="3830" width="25.5546875" style="25" customWidth="1"/>
    <col min="3831" max="3831" width="13" style="25" bestFit="1" customWidth="1"/>
    <col min="3832" max="4078" width="9.21875" style="25"/>
    <col min="4079" max="4079" width="9.77734375" style="25" customWidth="1"/>
    <col min="4080" max="4080" width="17.21875" style="25" customWidth="1"/>
    <col min="4081" max="4083" width="9.21875" style="25" customWidth="1"/>
    <col min="4084" max="4084" width="14.77734375" style="25" customWidth="1"/>
    <col min="4085" max="4085" width="23.44140625" style="25" bestFit="1" customWidth="1"/>
    <col min="4086" max="4086" width="25.5546875" style="25" customWidth="1"/>
    <col min="4087" max="4087" width="13" style="25" bestFit="1" customWidth="1"/>
    <col min="4088" max="4334" width="9.21875" style="25"/>
    <col min="4335" max="4335" width="9.77734375" style="25" customWidth="1"/>
    <col min="4336" max="4336" width="17.21875" style="25" customWidth="1"/>
    <col min="4337" max="4339" width="9.21875" style="25" customWidth="1"/>
    <col min="4340" max="4340" width="14.77734375" style="25" customWidth="1"/>
    <col min="4341" max="4341" width="23.44140625" style="25" bestFit="1" customWidth="1"/>
    <col min="4342" max="4342" width="25.5546875" style="25" customWidth="1"/>
    <col min="4343" max="4343" width="13" style="25" bestFit="1" customWidth="1"/>
    <col min="4344" max="4590" width="9.21875" style="25"/>
    <col min="4591" max="4591" width="9.77734375" style="25" customWidth="1"/>
    <col min="4592" max="4592" width="17.21875" style="25" customWidth="1"/>
    <col min="4593" max="4595" width="9.21875" style="25" customWidth="1"/>
    <col min="4596" max="4596" width="14.77734375" style="25" customWidth="1"/>
    <col min="4597" max="4597" width="23.44140625" style="25" bestFit="1" customWidth="1"/>
    <col min="4598" max="4598" width="25.5546875" style="25" customWidth="1"/>
    <col min="4599" max="4599" width="13" style="25" bestFit="1" customWidth="1"/>
    <col min="4600" max="4846" width="9.21875" style="25"/>
    <col min="4847" max="4847" width="9.77734375" style="25" customWidth="1"/>
    <col min="4848" max="4848" width="17.21875" style="25" customWidth="1"/>
    <col min="4849" max="4851" width="9.21875" style="25" customWidth="1"/>
    <col min="4852" max="4852" width="14.77734375" style="25" customWidth="1"/>
    <col min="4853" max="4853" width="23.44140625" style="25" bestFit="1" customWidth="1"/>
    <col min="4854" max="4854" width="25.5546875" style="25" customWidth="1"/>
    <col min="4855" max="4855" width="13" style="25" bestFit="1" customWidth="1"/>
    <col min="4856" max="5102" width="9.21875" style="25"/>
    <col min="5103" max="5103" width="9.77734375" style="25" customWidth="1"/>
    <col min="5104" max="5104" width="17.21875" style="25" customWidth="1"/>
    <col min="5105" max="5107" width="9.21875" style="25" customWidth="1"/>
    <col min="5108" max="5108" width="14.77734375" style="25" customWidth="1"/>
    <col min="5109" max="5109" width="23.44140625" style="25" bestFit="1" customWidth="1"/>
    <col min="5110" max="5110" width="25.5546875" style="25" customWidth="1"/>
    <col min="5111" max="5111" width="13" style="25" bestFit="1" customWidth="1"/>
    <col min="5112" max="5358" width="9.21875" style="25"/>
    <col min="5359" max="5359" width="9.77734375" style="25" customWidth="1"/>
    <col min="5360" max="5360" width="17.21875" style="25" customWidth="1"/>
    <col min="5361" max="5363" width="9.21875" style="25" customWidth="1"/>
    <col min="5364" max="5364" width="14.77734375" style="25" customWidth="1"/>
    <col min="5365" max="5365" width="23.44140625" style="25" bestFit="1" customWidth="1"/>
    <col min="5366" max="5366" width="25.5546875" style="25" customWidth="1"/>
    <col min="5367" max="5367" width="13" style="25" bestFit="1" customWidth="1"/>
    <col min="5368" max="5614" width="9.21875" style="25"/>
    <col min="5615" max="5615" width="9.77734375" style="25" customWidth="1"/>
    <col min="5616" max="5616" width="17.21875" style="25" customWidth="1"/>
    <col min="5617" max="5619" width="9.21875" style="25" customWidth="1"/>
    <col min="5620" max="5620" width="14.77734375" style="25" customWidth="1"/>
    <col min="5621" max="5621" width="23.44140625" style="25" bestFit="1" customWidth="1"/>
    <col min="5622" max="5622" width="25.5546875" style="25" customWidth="1"/>
    <col min="5623" max="5623" width="13" style="25" bestFit="1" customWidth="1"/>
    <col min="5624" max="5870" width="9.21875" style="25"/>
    <col min="5871" max="5871" width="9.77734375" style="25" customWidth="1"/>
    <col min="5872" max="5872" width="17.21875" style="25" customWidth="1"/>
    <col min="5873" max="5875" width="9.21875" style="25" customWidth="1"/>
    <col min="5876" max="5876" width="14.77734375" style="25" customWidth="1"/>
    <col min="5877" max="5877" width="23.44140625" style="25" bestFit="1" customWidth="1"/>
    <col min="5878" max="5878" width="25.5546875" style="25" customWidth="1"/>
    <col min="5879" max="5879" width="13" style="25" bestFit="1" customWidth="1"/>
    <col min="5880" max="6126" width="9.21875" style="25"/>
    <col min="6127" max="6127" width="9.77734375" style="25" customWidth="1"/>
    <col min="6128" max="6128" width="17.21875" style="25" customWidth="1"/>
    <col min="6129" max="6131" width="9.21875" style="25" customWidth="1"/>
    <col min="6132" max="6132" width="14.77734375" style="25" customWidth="1"/>
    <col min="6133" max="6133" width="23.44140625" style="25" bestFit="1" customWidth="1"/>
    <col min="6134" max="6134" width="25.5546875" style="25" customWidth="1"/>
    <col min="6135" max="6135" width="13" style="25" bestFit="1" customWidth="1"/>
    <col min="6136" max="6382" width="9.21875" style="25"/>
    <col min="6383" max="6383" width="9.77734375" style="25" customWidth="1"/>
    <col min="6384" max="6384" width="17.21875" style="25" customWidth="1"/>
    <col min="6385" max="6387" width="9.21875" style="25" customWidth="1"/>
    <col min="6388" max="6388" width="14.77734375" style="25" customWidth="1"/>
    <col min="6389" max="6389" width="23.44140625" style="25" bestFit="1" customWidth="1"/>
    <col min="6390" max="6390" width="25.5546875" style="25" customWidth="1"/>
    <col min="6391" max="6391" width="13" style="25" bestFit="1" customWidth="1"/>
    <col min="6392" max="6638" width="9.21875" style="25"/>
    <col min="6639" max="6639" width="9.77734375" style="25" customWidth="1"/>
    <col min="6640" max="6640" width="17.21875" style="25" customWidth="1"/>
    <col min="6641" max="6643" width="9.21875" style="25" customWidth="1"/>
    <col min="6644" max="6644" width="14.77734375" style="25" customWidth="1"/>
    <col min="6645" max="6645" width="23.44140625" style="25" bestFit="1" customWidth="1"/>
    <col min="6646" max="6646" width="25.5546875" style="25" customWidth="1"/>
    <col min="6647" max="6647" width="13" style="25" bestFit="1" customWidth="1"/>
    <col min="6648" max="6894" width="9.21875" style="25"/>
    <col min="6895" max="6895" width="9.77734375" style="25" customWidth="1"/>
    <col min="6896" max="6896" width="17.21875" style="25" customWidth="1"/>
    <col min="6897" max="6899" width="9.21875" style="25" customWidth="1"/>
    <col min="6900" max="6900" width="14.77734375" style="25" customWidth="1"/>
    <col min="6901" max="6901" width="23.44140625" style="25" bestFit="1" customWidth="1"/>
    <col min="6902" max="6902" width="25.5546875" style="25" customWidth="1"/>
    <col min="6903" max="6903" width="13" style="25" bestFit="1" customWidth="1"/>
    <col min="6904" max="7150" width="9.21875" style="25"/>
    <col min="7151" max="7151" width="9.77734375" style="25" customWidth="1"/>
    <col min="7152" max="7152" width="17.21875" style="25" customWidth="1"/>
    <col min="7153" max="7155" width="9.21875" style="25" customWidth="1"/>
    <col min="7156" max="7156" width="14.77734375" style="25" customWidth="1"/>
    <col min="7157" max="7157" width="23.44140625" style="25" bestFit="1" customWidth="1"/>
    <col min="7158" max="7158" width="25.5546875" style="25" customWidth="1"/>
    <col min="7159" max="7159" width="13" style="25" bestFit="1" customWidth="1"/>
    <col min="7160" max="7406" width="9.21875" style="25"/>
    <col min="7407" max="7407" width="9.77734375" style="25" customWidth="1"/>
    <col min="7408" max="7408" width="17.21875" style="25" customWidth="1"/>
    <col min="7409" max="7411" width="9.21875" style="25" customWidth="1"/>
    <col min="7412" max="7412" width="14.77734375" style="25" customWidth="1"/>
    <col min="7413" max="7413" width="23.44140625" style="25" bestFit="1" customWidth="1"/>
    <col min="7414" max="7414" width="25.5546875" style="25" customWidth="1"/>
    <col min="7415" max="7415" width="13" style="25" bestFit="1" customWidth="1"/>
    <col min="7416" max="7662" width="9.21875" style="25"/>
    <col min="7663" max="7663" width="9.77734375" style="25" customWidth="1"/>
    <col min="7664" max="7664" width="17.21875" style="25" customWidth="1"/>
    <col min="7665" max="7667" width="9.21875" style="25" customWidth="1"/>
    <col min="7668" max="7668" width="14.77734375" style="25" customWidth="1"/>
    <col min="7669" max="7669" width="23.44140625" style="25" bestFit="1" customWidth="1"/>
    <col min="7670" max="7670" width="25.5546875" style="25" customWidth="1"/>
    <col min="7671" max="7671" width="13" style="25" bestFit="1" customWidth="1"/>
    <col min="7672" max="7918" width="9.21875" style="25"/>
    <col min="7919" max="7919" width="9.77734375" style="25" customWidth="1"/>
    <col min="7920" max="7920" width="17.21875" style="25" customWidth="1"/>
    <col min="7921" max="7923" width="9.21875" style="25" customWidth="1"/>
    <col min="7924" max="7924" width="14.77734375" style="25" customWidth="1"/>
    <col min="7925" max="7925" width="23.44140625" style="25" bestFit="1" customWidth="1"/>
    <col min="7926" max="7926" width="25.5546875" style="25" customWidth="1"/>
    <col min="7927" max="7927" width="13" style="25" bestFit="1" customWidth="1"/>
    <col min="7928" max="8174" width="9.21875" style="25"/>
    <col min="8175" max="8175" width="9.77734375" style="25" customWidth="1"/>
    <col min="8176" max="8176" width="17.21875" style="25" customWidth="1"/>
    <col min="8177" max="8179" width="9.21875" style="25" customWidth="1"/>
    <col min="8180" max="8180" width="14.77734375" style="25" customWidth="1"/>
    <col min="8181" max="8181" width="23.44140625" style="25" bestFit="1" customWidth="1"/>
    <col min="8182" max="8182" width="25.5546875" style="25" customWidth="1"/>
    <col min="8183" max="8183" width="13" style="25" bestFit="1" customWidth="1"/>
    <col min="8184" max="8430" width="9.21875" style="25"/>
    <col min="8431" max="8431" width="9.77734375" style="25" customWidth="1"/>
    <col min="8432" max="8432" width="17.21875" style="25" customWidth="1"/>
    <col min="8433" max="8435" width="9.21875" style="25" customWidth="1"/>
    <col min="8436" max="8436" width="14.77734375" style="25" customWidth="1"/>
    <col min="8437" max="8437" width="23.44140625" style="25" bestFit="1" customWidth="1"/>
    <col min="8438" max="8438" width="25.5546875" style="25" customWidth="1"/>
    <col min="8439" max="8439" width="13" style="25" bestFit="1" customWidth="1"/>
    <col min="8440" max="8686" width="9.21875" style="25"/>
    <col min="8687" max="8687" width="9.77734375" style="25" customWidth="1"/>
    <col min="8688" max="8688" width="17.21875" style="25" customWidth="1"/>
    <col min="8689" max="8691" width="9.21875" style="25" customWidth="1"/>
    <col min="8692" max="8692" width="14.77734375" style="25" customWidth="1"/>
    <col min="8693" max="8693" width="23.44140625" style="25" bestFit="1" customWidth="1"/>
    <col min="8694" max="8694" width="25.5546875" style="25" customWidth="1"/>
    <col min="8695" max="8695" width="13" style="25" bestFit="1" customWidth="1"/>
    <col min="8696" max="8942" width="9.21875" style="25"/>
    <col min="8943" max="8943" width="9.77734375" style="25" customWidth="1"/>
    <col min="8944" max="8944" width="17.21875" style="25" customWidth="1"/>
    <col min="8945" max="8947" width="9.21875" style="25" customWidth="1"/>
    <col min="8948" max="8948" width="14.77734375" style="25" customWidth="1"/>
    <col min="8949" max="8949" width="23.44140625" style="25" bestFit="1" customWidth="1"/>
    <col min="8950" max="8950" width="25.5546875" style="25" customWidth="1"/>
    <col min="8951" max="8951" width="13" style="25" bestFit="1" customWidth="1"/>
    <col min="8952" max="9198" width="9.21875" style="25"/>
    <col min="9199" max="9199" width="9.77734375" style="25" customWidth="1"/>
    <col min="9200" max="9200" width="17.21875" style="25" customWidth="1"/>
    <col min="9201" max="9203" width="9.21875" style="25" customWidth="1"/>
    <col min="9204" max="9204" width="14.77734375" style="25" customWidth="1"/>
    <col min="9205" max="9205" width="23.44140625" style="25" bestFit="1" customWidth="1"/>
    <col min="9206" max="9206" width="25.5546875" style="25" customWidth="1"/>
    <col min="9207" max="9207" width="13" style="25" bestFit="1" customWidth="1"/>
    <col min="9208" max="9454" width="9.21875" style="25"/>
    <col min="9455" max="9455" width="9.77734375" style="25" customWidth="1"/>
    <col min="9456" max="9456" width="17.21875" style="25" customWidth="1"/>
    <col min="9457" max="9459" width="9.21875" style="25" customWidth="1"/>
    <col min="9460" max="9460" width="14.77734375" style="25" customWidth="1"/>
    <col min="9461" max="9461" width="23.44140625" style="25" bestFit="1" customWidth="1"/>
    <col min="9462" max="9462" width="25.5546875" style="25" customWidth="1"/>
    <col min="9463" max="9463" width="13" style="25" bestFit="1" customWidth="1"/>
    <col min="9464" max="9710" width="9.21875" style="25"/>
    <col min="9711" max="9711" width="9.77734375" style="25" customWidth="1"/>
    <col min="9712" max="9712" width="17.21875" style="25" customWidth="1"/>
    <col min="9713" max="9715" width="9.21875" style="25" customWidth="1"/>
    <col min="9716" max="9716" width="14.77734375" style="25" customWidth="1"/>
    <col min="9717" max="9717" width="23.44140625" style="25" bestFit="1" customWidth="1"/>
    <col min="9718" max="9718" width="25.5546875" style="25" customWidth="1"/>
    <col min="9719" max="9719" width="13" style="25" bestFit="1" customWidth="1"/>
    <col min="9720" max="9966" width="9.21875" style="25"/>
    <col min="9967" max="9967" width="9.77734375" style="25" customWidth="1"/>
    <col min="9968" max="9968" width="17.21875" style="25" customWidth="1"/>
    <col min="9969" max="9971" width="9.21875" style="25" customWidth="1"/>
    <col min="9972" max="9972" width="14.77734375" style="25" customWidth="1"/>
    <col min="9973" max="9973" width="23.44140625" style="25" bestFit="1" customWidth="1"/>
    <col min="9974" max="9974" width="25.5546875" style="25" customWidth="1"/>
    <col min="9975" max="9975" width="13" style="25" bestFit="1" customWidth="1"/>
    <col min="9976" max="10222" width="9.21875" style="25"/>
    <col min="10223" max="10223" width="9.77734375" style="25" customWidth="1"/>
    <col min="10224" max="10224" width="17.21875" style="25" customWidth="1"/>
    <col min="10225" max="10227" width="9.21875" style="25" customWidth="1"/>
    <col min="10228" max="10228" width="14.77734375" style="25" customWidth="1"/>
    <col min="10229" max="10229" width="23.44140625" style="25" bestFit="1" customWidth="1"/>
    <col min="10230" max="10230" width="25.5546875" style="25" customWidth="1"/>
    <col min="10231" max="10231" width="13" style="25" bestFit="1" customWidth="1"/>
    <col min="10232" max="10478" width="9.21875" style="25"/>
    <col min="10479" max="10479" width="9.77734375" style="25" customWidth="1"/>
    <col min="10480" max="10480" width="17.21875" style="25" customWidth="1"/>
    <col min="10481" max="10483" width="9.21875" style="25" customWidth="1"/>
    <col min="10484" max="10484" width="14.77734375" style="25" customWidth="1"/>
    <col min="10485" max="10485" width="23.44140625" style="25" bestFit="1" customWidth="1"/>
    <col min="10486" max="10486" width="25.5546875" style="25" customWidth="1"/>
    <col min="10487" max="10487" width="13" style="25" bestFit="1" customWidth="1"/>
    <col min="10488" max="10734" width="9.21875" style="25"/>
    <col min="10735" max="10735" width="9.77734375" style="25" customWidth="1"/>
    <col min="10736" max="10736" width="17.21875" style="25" customWidth="1"/>
    <col min="10737" max="10739" width="9.21875" style="25" customWidth="1"/>
    <col min="10740" max="10740" width="14.77734375" style="25" customWidth="1"/>
    <col min="10741" max="10741" width="23.44140625" style="25" bestFit="1" customWidth="1"/>
    <col min="10742" max="10742" width="25.5546875" style="25" customWidth="1"/>
    <col min="10743" max="10743" width="13" style="25" bestFit="1" customWidth="1"/>
    <col min="10744" max="10990" width="9.21875" style="25"/>
    <col min="10991" max="10991" width="9.77734375" style="25" customWidth="1"/>
    <col min="10992" max="10992" width="17.21875" style="25" customWidth="1"/>
    <col min="10993" max="10995" width="9.21875" style="25" customWidth="1"/>
    <col min="10996" max="10996" width="14.77734375" style="25" customWidth="1"/>
    <col min="10997" max="10997" width="23.44140625" style="25" bestFit="1" customWidth="1"/>
    <col min="10998" max="10998" width="25.5546875" style="25" customWidth="1"/>
    <col min="10999" max="10999" width="13" style="25" bestFit="1" customWidth="1"/>
    <col min="11000" max="11246" width="9.21875" style="25"/>
    <col min="11247" max="11247" width="9.77734375" style="25" customWidth="1"/>
    <col min="11248" max="11248" width="17.21875" style="25" customWidth="1"/>
    <col min="11249" max="11251" width="9.21875" style="25" customWidth="1"/>
    <col min="11252" max="11252" width="14.77734375" style="25" customWidth="1"/>
    <col min="11253" max="11253" width="23.44140625" style="25" bestFit="1" customWidth="1"/>
    <col min="11254" max="11254" width="25.5546875" style="25" customWidth="1"/>
    <col min="11255" max="11255" width="13" style="25" bestFit="1" customWidth="1"/>
    <col min="11256" max="11502" width="9.21875" style="25"/>
    <col min="11503" max="11503" width="9.77734375" style="25" customWidth="1"/>
    <col min="11504" max="11504" width="17.21875" style="25" customWidth="1"/>
    <col min="11505" max="11507" width="9.21875" style="25" customWidth="1"/>
    <col min="11508" max="11508" width="14.77734375" style="25" customWidth="1"/>
    <col min="11509" max="11509" width="23.44140625" style="25" bestFit="1" customWidth="1"/>
    <col min="11510" max="11510" width="25.5546875" style="25" customWidth="1"/>
    <col min="11511" max="11511" width="13" style="25" bestFit="1" customWidth="1"/>
    <col min="11512" max="11758" width="9.21875" style="25"/>
    <col min="11759" max="11759" width="9.77734375" style="25" customWidth="1"/>
    <col min="11760" max="11760" width="17.21875" style="25" customWidth="1"/>
    <col min="11761" max="11763" width="9.21875" style="25" customWidth="1"/>
    <col min="11764" max="11764" width="14.77734375" style="25" customWidth="1"/>
    <col min="11765" max="11765" width="23.44140625" style="25" bestFit="1" customWidth="1"/>
    <col min="11766" max="11766" width="25.5546875" style="25" customWidth="1"/>
    <col min="11767" max="11767" width="13" style="25" bestFit="1" customWidth="1"/>
    <col min="11768" max="12014" width="9.21875" style="25"/>
    <col min="12015" max="12015" width="9.77734375" style="25" customWidth="1"/>
    <col min="12016" max="12016" width="17.21875" style="25" customWidth="1"/>
    <col min="12017" max="12019" width="9.21875" style="25" customWidth="1"/>
    <col min="12020" max="12020" width="14.77734375" style="25" customWidth="1"/>
    <col min="12021" max="12021" width="23.44140625" style="25" bestFit="1" customWidth="1"/>
    <col min="12022" max="12022" width="25.5546875" style="25" customWidth="1"/>
    <col min="12023" max="12023" width="13" style="25" bestFit="1" customWidth="1"/>
    <col min="12024" max="12270" width="9.21875" style="25"/>
    <col min="12271" max="12271" width="9.77734375" style="25" customWidth="1"/>
    <col min="12272" max="12272" width="17.21875" style="25" customWidth="1"/>
    <col min="12273" max="12275" width="9.21875" style="25" customWidth="1"/>
    <col min="12276" max="12276" width="14.77734375" style="25" customWidth="1"/>
    <col min="12277" max="12277" width="23.44140625" style="25" bestFit="1" customWidth="1"/>
    <col min="12278" max="12278" width="25.5546875" style="25" customWidth="1"/>
    <col min="12279" max="12279" width="13" style="25" bestFit="1" customWidth="1"/>
    <col min="12280" max="12526" width="9.21875" style="25"/>
    <col min="12527" max="12527" width="9.77734375" style="25" customWidth="1"/>
    <col min="12528" max="12528" width="17.21875" style="25" customWidth="1"/>
    <col min="12529" max="12531" width="9.21875" style="25" customWidth="1"/>
    <col min="12532" max="12532" width="14.77734375" style="25" customWidth="1"/>
    <col min="12533" max="12533" width="23.44140625" style="25" bestFit="1" customWidth="1"/>
    <col min="12534" max="12534" width="25.5546875" style="25" customWidth="1"/>
    <col min="12535" max="12535" width="13" style="25" bestFit="1" customWidth="1"/>
    <col min="12536" max="12782" width="9.21875" style="25"/>
    <col min="12783" max="12783" width="9.77734375" style="25" customWidth="1"/>
    <col min="12784" max="12784" width="17.21875" style="25" customWidth="1"/>
    <col min="12785" max="12787" width="9.21875" style="25" customWidth="1"/>
    <col min="12788" max="12788" width="14.77734375" style="25" customWidth="1"/>
    <col min="12789" max="12789" width="23.44140625" style="25" bestFit="1" customWidth="1"/>
    <col min="12790" max="12790" width="25.5546875" style="25" customWidth="1"/>
    <col min="12791" max="12791" width="13" style="25" bestFit="1" customWidth="1"/>
    <col min="12792" max="13038" width="9.21875" style="25"/>
    <col min="13039" max="13039" width="9.77734375" style="25" customWidth="1"/>
    <col min="13040" max="13040" width="17.21875" style="25" customWidth="1"/>
    <col min="13041" max="13043" width="9.21875" style="25" customWidth="1"/>
    <col min="13044" max="13044" width="14.77734375" style="25" customWidth="1"/>
    <col min="13045" max="13045" width="23.44140625" style="25" bestFit="1" customWidth="1"/>
    <col min="13046" max="13046" width="25.5546875" style="25" customWidth="1"/>
    <col min="13047" max="13047" width="13" style="25" bestFit="1" customWidth="1"/>
    <col min="13048" max="13294" width="9.21875" style="25"/>
    <col min="13295" max="13295" width="9.77734375" style="25" customWidth="1"/>
    <col min="13296" max="13296" width="17.21875" style="25" customWidth="1"/>
    <col min="13297" max="13299" width="9.21875" style="25" customWidth="1"/>
    <col min="13300" max="13300" width="14.77734375" style="25" customWidth="1"/>
    <col min="13301" max="13301" width="23.44140625" style="25" bestFit="1" customWidth="1"/>
    <col min="13302" max="13302" width="25.5546875" style="25" customWidth="1"/>
    <col min="13303" max="13303" width="13" style="25" bestFit="1" customWidth="1"/>
    <col min="13304" max="13550" width="9.21875" style="25"/>
    <col min="13551" max="13551" width="9.77734375" style="25" customWidth="1"/>
    <col min="13552" max="13552" width="17.21875" style="25" customWidth="1"/>
    <col min="13553" max="13555" width="9.21875" style="25" customWidth="1"/>
    <col min="13556" max="13556" width="14.77734375" style="25" customWidth="1"/>
    <col min="13557" max="13557" width="23.44140625" style="25" bestFit="1" customWidth="1"/>
    <col min="13558" max="13558" width="25.5546875" style="25" customWidth="1"/>
    <col min="13559" max="13559" width="13" style="25" bestFit="1" customWidth="1"/>
    <col min="13560" max="13806" width="9.21875" style="25"/>
    <col min="13807" max="13807" width="9.77734375" style="25" customWidth="1"/>
    <col min="13808" max="13808" width="17.21875" style="25" customWidth="1"/>
    <col min="13809" max="13811" width="9.21875" style="25" customWidth="1"/>
    <col min="13812" max="13812" width="14.77734375" style="25" customWidth="1"/>
    <col min="13813" max="13813" width="23.44140625" style="25" bestFit="1" customWidth="1"/>
    <col min="13814" max="13814" width="25.5546875" style="25" customWidth="1"/>
    <col min="13815" max="13815" width="13" style="25" bestFit="1" customWidth="1"/>
    <col min="13816" max="14062" width="9.21875" style="25"/>
    <col min="14063" max="14063" width="9.77734375" style="25" customWidth="1"/>
    <col min="14064" max="14064" width="17.21875" style="25" customWidth="1"/>
    <col min="14065" max="14067" width="9.21875" style="25" customWidth="1"/>
    <col min="14068" max="14068" width="14.77734375" style="25" customWidth="1"/>
    <col min="14069" max="14069" width="23.44140625" style="25" bestFit="1" customWidth="1"/>
    <col min="14070" max="14070" width="25.5546875" style="25" customWidth="1"/>
    <col min="14071" max="14071" width="13" style="25" bestFit="1" customWidth="1"/>
    <col min="14072" max="14318" width="9.21875" style="25"/>
    <col min="14319" max="14319" width="9.77734375" style="25" customWidth="1"/>
    <col min="14320" max="14320" width="17.21875" style="25" customWidth="1"/>
    <col min="14321" max="14323" width="9.21875" style="25" customWidth="1"/>
    <col min="14324" max="14324" width="14.77734375" style="25" customWidth="1"/>
    <col min="14325" max="14325" width="23.44140625" style="25" bestFit="1" customWidth="1"/>
    <col min="14326" max="14326" width="25.5546875" style="25" customWidth="1"/>
    <col min="14327" max="14327" width="13" style="25" bestFit="1" customWidth="1"/>
    <col min="14328" max="14574" width="9.21875" style="25"/>
    <col min="14575" max="14575" width="9.77734375" style="25" customWidth="1"/>
    <col min="14576" max="14576" width="17.21875" style="25" customWidth="1"/>
    <col min="14577" max="14579" width="9.21875" style="25" customWidth="1"/>
    <col min="14580" max="14580" width="14.77734375" style="25" customWidth="1"/>
    <col min="14581" max="14581" width="23.44140625" style="25" bestFit="1" customWidth="1"/>
    <col min="14582" max="14582" width="25.5546875" style="25" customWidth="1"/>
    <col min="14583" max="14583" width="13" style="25" bestFit="1" customWidth="1"/>
    <col min="14584" max="14830" width="9.21875" style="25"/>
    <col min="14831" max="14831" width="9.77734375" style="25" customWidth="1"/>
    <col min="14832" max="14832" width="17.21875" style="25" customWidth="1"/>
    <col min="14833" max="14835" width="9.21875" style="25" customWidth="1"/>
    <col min="14836" max="14836" width="14.77734375" style="25" customWidth="1"/>
    <col min="14837" max="14837" width="23.44140625" style="25" bestFit="1" customWidth="1"/>
    <col min="14838" max="14838" width="25.5546875" style="25" customWidth="1"/>
    <col min="14839" max="14839" width="13" style="25" bestFit="1" customWidth="1"/>
    <col min="14840" max="15086" width="9.21875" style="25"/>
    <col min="15087" max="15087" width="9.77734375" style="25" customWidth="1"/>
    <col min="15088" max="15088" width="17.21875" style="25" customWidth="1"/>
    <col min="15089" max="15091" width="9.21875" style="25" customWidth="1"/>
    <col min="15092" max="15092" width="14.77734375" style="25" customWidth="1"/>
    <col min="15093" max="15093" width="23.44140625" style="25" bestFit="1" customWidth="1"/>
    <col min="15094" max="15094" width="25.5546875" style="25" customWidth="1"/>
    <col min="15095" max="15095" width="13" style="25" bestFit="1" customWidth="1"/>
    <col min="15096" max="15342" width="9.21875" style="25"/>
    <col min="15343" max="15343" width="9.77734375" style="25" customWidth="1"/>
    <col min="15344" max="15344" width="17.21875" style="25" customWidth="1"/>
    <col min="15345" max="15347" width="9.21875" style="25" customWidth="1"/>
    <col min="15348" max="15348" width="14.77734375" style="25" customWidth="1"/>
    <col min="15349" max="15349" width="23.44140625" style="25" bestFit="1" customWidth="1"/>
    <col min="15350" max="15350" width="25.5546875" style="25" customWidth="1"/>
    <col min="15351" max="15351" width="13" style="25" bestFit="1" customWidth="1"/>
    <col min="15352" max="15598" width="9.21875" style="25"/>
    <col min="15599" max="15599" width="9.77734375" style="25" customWidth="1"/>
    <col min="15600" max="15600" width="17.21875" style="25" customWidth="1"/>
    <col min="15601" max="15603" width="9.21875" style="25" customWidth="1"/>
    <col min="15604" max="15604" width="14.77734375" style="25" customWidth="1"/>
    <col min="15605" max="15605" width="23.44140625" style="25" bestFit="1" customWidth="1"/>
    <col min="15606" max="15606" width="25.5546875" style="25" customWidth="1"/>
    <col min="15607" max="15607" width="13" style="25" bestFit="1" customWidth="1"/>
    <col min="15608" max="15854" width="9.21875" style="25"/>
    <col min="15855" max="15855" width="9.77734375" style="25" customWidth="1"/>
    <col min="15856" max="15856" width="17.21875" style="25" customWidth="1"/>
    <col min="15857" max="15859" width="9.21875" style="25" customWidth="1"/>
    <col min="15860" max="15860" width="14.77734375" style="25" customWidth="1"/>
    <col min="15861" max="15861" width="23.44140625" style="25" bestFit="1" customWidth="1"/>
    <col min="15862" max="15862" width="25.5546875" style="25" customWidth="1"/>
    <col min="15863" max="15863" width="13" style="25" bestFit="1" customWidth="1"/>
    <col min="15864" max="16110" width="9.21875" style="25"/>
    <col min="16111" max="16111" width="9.77734375" style="25" customWidth="1"/>
    <col min="16112" max="16112" width="17.21875" style="25" customWidth="1"/>
    <col min="16113" max="16115" width="9.21875" style="25" customWidth="1"/>
    <col min="16116" max="16116" width="14.77734375" style="25" customWidth="1"/>
    <col min="16117" max="16117" width="23.44140625" style="25" bestFit="1" customWidth="1"/>
    <col min="16118" max="16118" width="25.5546875" style="25" customWidth="1"/>
    <col min="16119" max="16119" width="13" style="25" bestFit="1" customWidth="1"/>
    <col min="16120" max="16384" width="9.21875" style="25"/>
  </cols>
  <sheetData>
    <row r="1" spans="1:7" s="46" customFormat="1" ht="24.75" customHeight="1">
      <c r="A1" s="434"/>
      <c r="B1" s="434"/>
      <c r="C1" s="434"/>
      <c r="D1" s="434"/>
      <c r="E1" s="434"/>
      <c r="F1" s="434"/>
      <c r="G1" s="434"/>
    </row>
    <row r="2" spans="1:7">
      <c r="A2" s="47"/>
      <c r="B2" s="47"/>
      <c r="C2" s="47"/>
      <c r="D2" s="47"/>
      <c r="E2" s="47"/>
      <c r="F2" s="47"/>
      <c r="G2" s="47"/>
    </row>
    <row r="3" spans="1:7" s="48" customFormat="1" ht="21">
      <c r="A3" s="293"/>
      <c r="B3" s="294" t="s">
        <v>8</v>
      </c>
      <c r="C3" s="295"/>
      <c r="D3" s="295"/>
      <c r="E3" s="295"/>
      <c r="F3" s="295"/>
      <c r="G3" s="296"/>
    </row>
    <row r="4" spans="1:7" s="46" customFormat="1" ht="21">
      <c r="A4" s="49"/>
      <c r="B4" s="49"/>
      <c r="C4" s="49"/>
      <c r="D4" s="49"/>
      <c r="E4" s="49"/>
      <c r="F4" s="49"/>
      <c r="G4" s="50"/>
    </row>
    <row r="5" spans="1:7">
      <c r="A5" s="51" t="s">
        <v>111</v>
      </c>
      <c r="B5" s="52" t="s">
        <v>23</v>
      </c>
      <c r="C5" s="53"/>
      <c r="D5" s="53"/>
      <c r="E5" s="53"/>
      <c r="F5" s="53"/>
      <c r="G5" s="54"/>
    </row>
    <row r="6" spans="1:7" s="48" customFormat="1" ht="17.399999999999999">
      <c r="A6" s="55"/>
      <c r="B6" s="56"/>
      <c r="C6" s="55"/>
      <c r="D6" s="55"/>
      <c r="E6" s="55"/>
      <c r="F6" s="55"/>
      <c r="G6" s="120"/>
    </row>
    <row r="7" spans="1:7" ht="15">
      <c r="A7" s="83" t="s">
        <v>109</v>
      </c>
      <c r="B7" s="433" t="str">
        <f>'C1. GRAĐEVINSKI RADOVI'!B2</f>
        <v>GRAĐEVINSKI RADOVI</v>
      </c>
      <c r="C7" s="433"/>
      <c r="D7" s="433"/>
      <c r="E7" s="433"/>
      <c r="F7" s="433"/>
      <c r="G7" s="91">
        <f>'C1. GRAĐEVINSKI RADOVI'!F44</f>
        <v>0</v>
      </c>
    </row>
    <row r="8" spans="1:7" ht="15">
      <c r="A8" s="86"/>
      <c r="B8" s="87"/>
      <c r="C8" s="87"/>
      <c r="D8" s="87"/>
      <c r="E8" s="86"/>
      <c r="F8" s="86"/>
      <c r="G8" s="93"/>
    </row>
    <row r="9" spans="1:7" ht="15">
      <c r="A9" s="83" t="s">
        <v>112</v>
      </c>
      <c r="B9" s="433" t="str">
        <f>'C2. BETONSKI'!B2</f>
        <v>BETONSKI RADOVI</v>
      </c>
      <c r="C9" s="433"/>
      <c r="D9" s="433"/>
      <c r="E9" s="433"/>
      <c r="F9" s="433"/>
      <c r="G9" s="91">
        <f>'C2. BETONSKI'!F16</f>
        <v>0</v>
      </c>
    </row>
    <row r="10" spans="1:7" ht="15">
      <c r="A10" s="84"/>
      <c r="B10" s="85"/>
      <c r="C10" s="85"/>
      <c r="D10" s="85"/>
      <c r="E10" s="85"/>
      <c r="F10" s="85"/>
      <c r="G10" s="92"/>
    </row>
    <row r="11" spans="1:7" s="96" customFormat="1" ht="15">
      <c r="A11" s="83" t="s">
        <v>113</v>
      </c>
      <c r="B11" s="433" t="str">
        <f>'C3. KOLNIČKA KONST.'!B2</f>
        <v>KOLNIČKA KONSTRUKCIJA</v>
      </c>
      <c r="C11" s="433"/>
      <c r="D11" s="433"/>
      <c r="E11" s="433"/>
      <c r="F11" s="433"/>
      <c r="G11" s="91">
        <f>'C3. KOLNIČKA KONST.'!F17</f>
        <v>0</v>
      </c>
    </row>
    <row r="12" spans="1:7" ht="15">
      <c r="A12" s="84"/>
      <c r="B12" s="85"/>
      <c r="C12" s="85"/>
      <c r="D12" s="85"/>
      <c r="E12" s="85"/>
      <c r="F12" s="85"/>
      <c r="G12" s="92"/>
    </row>
    <row r="13" spans="1:7" ht="15">
      <c r="A13" s="83" t="s">
        <v>114</v>
      </c>
      <c r="B13" s="435" t="str">
        <f>'C4. ODVODNJA PROMETNIH POVRŠINA'!B76</f>
        <v>ODVODNJA SA PROMETNIH POVRŠINA</v>
      </c>
      <c r="C13" s="433"/>
      <c r="D13" s="433"/>
      <c r="E13" s="433"/>
      <c r="F13" s="433"/>
      <c r="G13" s="91">
        <f>'C4. ODVODNJA PROMETNIH POVRŠINA'!F76</f>
        <v>0</v>
      </c>
    </row>
    <row r="14" spans="1:7" ht="15">
      <c r="A14" s="84"/>
      <c r="B14" s="85"/>
      <c r="C14" s="85"/>
      <c r="D14" s="85"/>
      <c r="E14" s="85"/>
      <c r="F14" s="85"/>
      <c r="G14" s="92"/>
    </row>
    <row r="15" spans="1:7" s="96" customFormat="1" ht="15">
      <c r="A15" s="83" t="s">
        <v>115</v>
      </c>
      <c r="B15" s="433" t="str">
        <f>'C5. PROMETNA SIGNALIZACIJA'!B2</f>
        <v>PROMETNA SIGNALIZACIJA</v>
      </c>
      <c r="C15" s="433"/>
      <c r="D15" s="433"/>
      <c r="E15" s="433"/>
      <c r="F15" s="433"/>
      <c r="G15" s="91">
        <f>'C5. PROMETNA SIGNALIZACIJA'!F19</f>
        <v>0</v>
      </c>
    </row>
    <row r="16" spans="1:7" ht="15">
      <c r="A16" s="84"/>
      <c r="B16" s="85"/>
      <c r="C16" s="85"/>
      <c r="D16" s="85"/>
      <c r="E16" s="85"/>
      <c r="F16" s="85"/>
      <c r="G16" s="92"/>
    </row>
    <row r="17" spans="1:7" ht="15">
      <c r="A17" s="83" t="s">
        <v>116</v>
      </c>
      <c r="B17" s="433" t="str">
        <f>'C6. OGRADA OKO PARCELE'!B2</f>
        <v>OGRADA OKO PARCELE</v>
      </c>
      <c r="C17" s="433"/>
      <c r="D17" s="433"/>
      <c r="E17" s="433"/>
      <c r="F17" s="433"/>
      <c r="G17" s="91">
        <f>'C6. OGRADA OKO PARCELE'!F17</f>
        <v>0</v>
      </c>
    </row>
    <row r="18" spans="1:7" ht="15">
      <c r="A18" s="84"/>
      <c r="B18" s="85"/>
      <c r="C18" s="85"/>
      <c r="D18" s="85"/>
      <c r="E18" s="85"/>
      <c r="F18" s="85"/>
      <c r="G18" s="92"/>
    </row>
    <row r="19" spans="1:7" s="61" customFormat="1" ht="13.8">
      <c r="A19" s="66"/>
      <c r="B19" s="67" t="s">
        <v>9</v>
      </c>
      <c r="C19" s="60"/>
      <c r="D19" s="60"/>
      <c r="E19" s="60"/>
      <c r="F19" s="60"/>
      <c r="G19" s="68">
        <f>SUM(G6:G18)</f>
        <v>0</v>
      </c>
    </row>
    <row r="20" spans="1:7" ht="15">
      <c r="A20" s="88"/>
      <c r="B20" s="88"/>
      <c r="C20" s="89"/>
      <c r="D20" s="89"/>
      <c r="E20" s="89"/>
      <c r="F20" s="89"/>
      <c r="G20" s="94"/>
    </row>
    <row r="21" spans="1:7" s="61" customFormat="1" ht="13.8">
      <c r="A21" s="66"/>
      <c r="B21" s="67" t="s">
        <v>10</v>
      </c>
      <c r="C21" s="60"/>
      <c r="D21" s="60"/>
      <c r="E21" s="60"/>
      <c r="F21" s="60"/>
      <c r="G21" s="68">
        <f>G19*0.25</f>
        <v>0</v>
      </c>
    </row>
    <row r="22" spans="1:7" s="48" customFormat="1" ht="17.399999999999999">
      <c r="A22" s="90"/>
      <c r="B22" s="90"/>
      <c r="C22" s="90"/>
      <c r="D22" s="90"/>
      <c r="E22" s="90"/>
      <c r="F22" s="90"/>
      <c r="G22" s="95"/>
    </row>
    <row r="23" spans="1:7" s="48" customFormat="1" ht="17.399999999999999">
      <c r="A23" s="79"/>
      <c r="B23" s="80" t="s">
        <v>11</v>
      </c>
      <c r="C23" s="81"/>
      <c r="D23" s="81"/>
      <c r="E23" s="81"/>
      <c r="F23" s="81"/>
      <c r="G23" s="82">
        <f>G19+G21</f>
        <v>0</v>
      </c>
    </row>
    <row r="25" spans="1:7" ht="15">
      <c r="A25" s="64"/>
      <c r="B25" s="65"/>
      <c r="C25" s="58"/>
      <c r="D25" s="58"/>
      <c r="E25" s="57"/>
      <c r="F25" s="57"/>
      <c r="G25" s="59"/>
    </row>
  </sheetData>
  <sheetProtection formatCells="0" formatColumns="0" formatRows="0"/>
  <mergeCells count="7">
    <mergeCell ref="B17:F17"/>
    <mergeCell ref="A1:G1"/>
    <mergeCell ref="B7:F7"/>
    <mergeCell ref="B9:F9"/>
    <mergeCell ref="B11:F11"/>
    <mergeCell ref="B15:F15"/>
    <mergeCell ref="B13:F13"/>
  </mergeCells>
  <pageMargins left="0.98425196850393704" right="0.39370078740157483" top="0.35433070866141736"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H48"/>
  <sheetViews>
    <sheetView showRuler="0" view="pageBreakPreview" topLeftCell="A26" zoomScale="115" zoomScaleNormal="100" zoomScaleSheetLayoutView="115" workbookViewId="0">
      <selection activeCell="B27" sqref="B27"/>
    </sheetView>
  </sheetViews>
  <sheetFormatPr defaultRowHeight="15"/>
  <cols>
    <col min="1" max="1" width="5.77734375" style="19" customWidth="1"/>
    <col min="2" max="2" width="46.77734375" style="19" customWidth="1"/>
    <col min="3" max="3" width="4.77734375" style="30" customWidth="1"/>
    <col min="4" max="4" width="9.21875" style="177" customWidth="1"/>
    <col min="5" max="5" width="9.21875" style="178" customWidth="1"/>
    <col min="6" max="6" width="12" style="177" customWidth="1"/>
    <col min="7" max="7" width="17.5546875" style="141" customWidth="1"/>
    <col min="8" max="8" width="18.21875" style="24" customWidth="1"/>
    <col min="9" max="257" width="9.21875" style="25"/>
    <col min="258" max="258" width="6.21875" style="25" customWidth="1"/>
    <col min="259" max="259" width="47.21875" style="25" customWidth="1"/>
    <col min="260" max="260" width="5.5546875" style="25" bestFit="1" customWidth="1"/>
    <col min="261" max="261" width="9.21875" style="25" bestFit="1" customWidth="1"/>
    <col min="262" max="262" width="11.21875" style="25" customWidth="1"/>
    <col min="263" max="263" width="15" style="25" customWidth="1"/>
    <col min="264" max="513" width="9.21875" style="25"/>
    <col min="514" max="514" width="6.21875" style="25" customWidth="1"/>
    <col min="515" max="515" width="47.21875" style="25" customWidth="1"/>
    <col min="516" max="516" width="5.5546875" style="25" bestFit="1" customWidth="1"/>
    <col min="517" max="517" width="9.21875" style="25" bestFit="1" customWidth="1"/>
    <col min="518" max="518" width="11.21875" style="25" customWidth="1"/>
    <col min="519" max="519" width="15" style="25" customWidth="1"/>
    <col min="520" max="769" width="9.21875" style="25"/>
    <col min="770" max="770" width="6.21875" style="25" customWidth="1"/>
    <col min="771" max="771" width="47.21875" style="25" customWidth="1"/>
    <col min="772" max="772" width="5.5546875" style="25" bestFit="1" customWidth="1"/>
    <col min="773" max="773" width="9.21875" style="25" bestFit="1" customWidth="1"/>
    <col min="774" max="774" width="11.21875" style="25" customWidth="1"/>
    <col min="775" max="775" width="15" style="25" customWidth="1"/>
    <col min="776" max="1025" width="9.21875" style="25"/>
    <col min="1026" max="1026" width="6.21875" style="25" customWidth="1"/>
    <col min="1027" max="1027" width="47.21875" style="25" customWidth="1"/>
    <col min="1028" max="1028" width="5.5546875" style="25" bestFit="1" customWidth="1"/>
    <col min="1029" max="1029" width="9.21875" style="25" bestFit="1" customWidth="1"/>
    <col min="1030" max="1030" width="11.21875" style="25" customWidth="1"/>
    <col min="1031" max="1031" width="15" style="25" customWidth="1"/>
    <col min="1032" max="1281" width="9.21875" style="25"/>
    <col min="1282" max="1282" width="6.21875" style="25" customWidth="1"/>
    <col min="1283" max="1283" width="47.21875" style="25" customWidth="1"/>
    <col min="1284" max="1284" width="5.5546875" style="25" bestFit="1" customWidth="1"/>
    <col min="1285" max="1285" width="9.21875" style="25" bestFit="1" customWidth="1"/>
    <col min="1286" max="1286" width="11.21875" style="25" customWidth="1"/>
    <col min="1287" max="1287" width="15" style="25" customWidth="1"/>
    <col min="1288" max="1537" width="9.21875" style="25"/>
    <col min="1538" max="1538" width="6.21875" style="25" customWidth="1"/>
    <col min="1539" max="1539" width="47.21875" style="25" customWidth="1"/>
    <col min="1540" max="1540" width="5.5546875" style="25" bestFit="1" customWidth="1"/>
    <col min="1541" max="1541" width="9.21875" style="25" bestFit="1" customWidth="1"/>
    <col min="1542" max="1542" width="11.21875" style="25" customWidth="1"/>
    <col min="1543" max="1543" width="15" style="25" customWidth="1"/>
    <col min="1544" max="1793" width="9.21875" style="25"/>
    <col min="1794" max="1794" width="6.21875" style="25" customWidth="1"/>
    <col min="1795" max="1795" width="47.21875" style="25" customWidth="1"/>
    <col min="1796" max="1796" width="5.5546875" style="25" bestFit="1" customWidth="1"/>
    <col min="1797" max="1797" width="9.21875" style="25" bestFit="1" customWidth="1"/>
    <col min="1798" max="1798" width="11.21875" style="25" customWidth="1"/>
    <col min="1799" max="1799" width="15" style="25" customWidth="1"/>
    <col min="1800" max="2049" width="9.21875" style="25"/>
    <col min="2050" max="2050" width="6.21875" style="25" customWidth="1"/>
    <col min="2051" max="2051" width="47.21875" style="25" customWidth="1"/>
    <col min="2052" max="2052" width="5.5546875" style="25" bestFit="1" customWidth="1"/>
    <col min="2053" max="2053" width="9.21875" style="25" bestFit="1" customWidth="1"/>
    <col min="2054" max="2054" width="11.21875" style="25" customWidth="1"/>
    <col min="2055" max="2055" width="15" style="25" customWidth="1"/>
    <col min="2056" max="2305" width="9.21875" style="25"/>
    <col min="2306" max="2306" width="6.21875" style="25" customWidth="1"/>
    <col min="2307" max="2307" width="47.21875" style="25" customWidth="1"/>
    <col min="2308" max="2308" width="5.5546875" style="25" bestFit="1" customWidth="1"/>
    <col min="2309" max="2309" width="9.21875" style="25" bestFit="1" customWidth="1"/>
    <col min="2310" max="2310" width="11.21875" style="25" customWidth="1"/>
    <col min="2311" max="2311" width="15" style="25" customWidth="1"/>
    <col min="2312" max="2561" width="9.21875" style="25"/>
    <col min="2562" max="2562" width="6.21875" style="25" customWidth="1"/>
    <col min="2563" max="2563" width="47.21875" style="25" customWidth="1"/>
    <col min="2564" max="2564" width="5.5546875" style="25" bestFit="1" customWidth="1"/>
    <col min="2565" max="2565" width="9.21875" style="25" bestFit="1" customWidth="1"/>
    <col min="2566" max="2566" width="11.21875" style="25" customWidth="1"/>
    <col min="2567" max="2567" width="15" style="25" customWidth="1"/>
    <col min="2568" max="2817" width="9.21875" style="25"/>
    <col min="2818" max="2818" width="6.21875" style="25" customWidth="1"/>
    <col min="2819" max="2819" width="47.21875" style="25" customWidth="1"/>
    <col min="2820" max="2820" width="5.5546875" style="25" bestFit="1" customWidth="1"/>
    <col min="2821" max="2821" width="9.21875" style="25" bestFit="1" customWidth="1"/>
    <col min="2822" max="2822" width="11.21875" style="25" customWidth="1"/>
    <col min="2823" max="2823" width="15" style="25" customWidth="1"/>
    <col min="2824" max="3073" width="9.21875" style="25"/>
    <col min="3074" max="3074" width="6.21875" style="25" customWidth="1"/>
    <col min="3075" max="3075" width="47.21875" style="25" customWidth="1"/>
    <col min="3076" max="3076" width="5.5546875" style="25" bestFit="1" customWidth="1"/>
    <col min="3077" max="3077" width="9.21875" style="25" bestFit="1" customWidth="1"/>
    <col min="3078" max="3078" width="11.21875" style="25" customWidth="1"/>
    <col min="3079" max="3079" width="15" style="25" customWidth="1"/>
    <col min="3080" max="3329" width="9.21875" style="25"/>
    <col min="3330" max="3330" width="6.21875" style="25" customWidth="1"/>
    <col min="3331" max="3331" width="47.21875" style="25" customWidth="1"/>
    <col min="3332" max="3332" width="5.5546875" style="25" bestFit="1" customWidth="1"/>
    <col min="3333" max="3333" width="9.21875" style="25" bestFit="1" customWidth="1"/>
    <col min="3334" max="3334" width="11.21875" style="25" customWidth="1"/>
    <col min="3335" max="3335" width="15" style="25" customWidth="1"/>
    <col min="3336" max="3585" width="9.21875" style="25"/>
    <col min="3586" max="3586" width="6.21875" style="25" customWidth="1"/>
    <col min="3587" max="3587" width="47.21875" style="25" customWidth="1"/>
    <col min="3588" max="3588" width="5.5546875" style="25" bestFit="1" customWidth="1"/>
    <col min="3589" max="3589" width="9.21875" style="25" bestFit="1" customWidth="1"/>
    <col min="3590" max="3590" width="11.21875" style="25" customWidth="1"/>
    <col min="3591" max="3591" width="15" style="25" customWidth="1"/>
    <col min="3592" max="3841" width="9.21875" style="25"/>
    <col min="3842" max="3842" width="6.21875" style="25" customWidth="1"/>
    <col min="3843" max="3843" width="47.21875" style="25" customWidth="1"/>
    <col min="3844" max="3844" width="5.5546875" style="25" bestFit="1" customWidth="1"/>
    <col min="3845" max="3845" width="9.21875" style="25" bestFit="1" customWidth="1"/>
    <col min="3846" max="3846" width="11.21875" style="25" customWidth="1"/>
    <col min="3847" max="3847" width="15" style="25" customWidth="1"/>
    <col min="3848" max="4097" width="9.21875" style="25"/>
    <col min="4098" max="4098" width="6.21875" style="25" customWidth="1"/>
    <col min="4099" max="4099" width="47.21875" style="25" customWidth="1"/>
    <col min="4100" max="4100" width="5.5546875" style="25" bestFit="1" customWidth="1"/>
    <col min="4101" max="4101" width="9.21875" style="25" bestFit="1" customWidth="1"/>
    <col min="4102" max="4102" width="11.21875" style="25" customWidth="1"/>
    <col min="4103" max="4103" width="15" style="25" customWidth="1"/>
    <col min="4104" max="4353" width="9.21875" style="25"/>
    <col min="4354" max="4354" width="6.21875" style="25" customWidth="1"/>
    <col min="4355" max="4355" width="47.21875" style="25" customWidth="1"/>
    <col min="4356" max="4356" width="5.5546875" style="25" bestFit="1" customWidth="1"/>
    <col min="4357" max="4357" width="9.21875" style="25" bestFit="1" customWidth="1"/>
    <col min="4358" max="4358" width="11.21875" style="25" customWidth="1"/>
    <col min="4359" max="4359" width="15" style="25" customWidth="1"/>
    <col min="4360" max="4609" width="9.21875" style="25"/>
    <col min="4610" max="4610" width="6.21875" style="25" customWidth="1"/>
    <col min="4611" max="4611" width="47.21875" style="25" customWidth="1"/>
    <col min="4612" max="4612" width="5.5546875" style="25" bestFit="1" customWidth="1"/>
    <col min="4613" max="4613" width="9.21875" style="25" bestFit="1" customWidth="1"/>
    <col min="4614" max="4614" width="11.21875" style="25" customWidth="1"/>
    <col min="4615" max="4615" width="15" style="25" customWidth="1"/>
    <col min="4616" max="4865" width="9.21875" style="25"/>
    <col min="4866" max="4866" width="6.21875" style="25" customWidth="1"/>
    <col min="4867" max="4867" width="47.21875" style="25" customWidth="1"/>
    <col min="4868" max="4868" width="5.5546875" style="25" bestFit="1" customWidth="1"/>
    <col min="4869" max="4869" width="9.21875" style="25" bestFit="1" customWidth="1"/>
    <col min="4870" max="4870" width="11.21875" style="25" customWidth="1"/>
    <col min="4871" max="4871" width="15" style="25" customWidth="1"/>
    <col min="4872" max="5121" width="9.21875" style="25"/>
    <col min="5122" max="5122" width="6.21875" style="25" customWidth="1"/>
    <col min="5123" max="5123" width="47.21875" style="25" customWidth="1"/>
    <col min="5124" max="5124" width="5.5546875" style="25" bestFit="1" customWidth="1"/>
    <col min="5125" max="5125" width="9.21875" style="25" bestFit="1" customWidth="1"/>
    <col min="5126" max="5126" width="11.21875" style="25" customWidth="1"/>
    <col min="5127" max="5127" width="15" style="25" customWidth="1"/>
    <col min="5128" max="5377" width="9.21875" style="25"/>
    <col min="5378" max="5378" width="6.21875" style="25" customWidth="1"/>
    <col min="5379" max="5379" width="47.21875" style="25" customWidth="1"/>
    <col min="5380" max="5380" width="5.5546875" style="25" bestFit="1" customWidth="1"/>
    <col min="5381" max="5381" width="9.21875" style="25" bestFit="1" customWidth="1"/>
    <col min="5382" max="5382" width="11.21875" style="25" customWidth="1"/>
    <col min="5383" max="5383" width="15" style="25" customWidth="1"/>
    <col min="5384" max="5633" width="9.21875" style="25"/>
    <col min="5634" max="5634" width="6.21875" style="25" customWidth="1"/>
    <col min="5635" max="5635" width="47.21875" style="25" customWidth="1"/>
    <col min="5636" max="5636" width="5.5546875" style="25" bestFit="1" customWidth="1"/>
    <col min="5637" max="5637" width="9.21875" style="25" bestFit="1" customWidth="1"/>
    <col min="5638" max="5638" width="11.21875" style="25" customWidth="1"/>
    <col min="5639" max="5639" width="15" style="25" customWidth="1"/>
    <col min="5640" max="5889" width="9.21875" style="25"/>
    <col min="5890" max="5890" width="6.21875" style="25" customWidth="1"/>
    <col min="5891" max="5891" width="47.21875" style="25" customWidth="1"/>
    <col min="5892" max="5892" width="5.5546875" style="25" bestFit="1" customWidth="1"/>
    <col min="5893" max="5893" width="9.21875" style="25" bestFit="1" customWidth="1"/>
    <col min="5894" max="5894" width="11.21875" style="25" customWidth="1"/>
    <col min="5895" max="5895" width="15" style="25" customWidth="1"/>
    <col min="5896" max="6145" width="9.21875" style="25"/>
    <col min="6146" max="6146" width="6.21875" style="25" customWidth="1"/>
    <col min="6147" max="6147" width="47.21875" style="25" customWidth="1"/>
    <col min="6148" max="6148" width="5.5546875" style="25" bestFit="1" customWidth="1"/>
    <col min="6149" max="6149" width="9.21875" style="25" bestFit="1" customWidth="1"/>
    <col min="6150" max="6150" width="11.21875" style="25" customWidth="1"/>
    <col min="6151" max="6151" width="15" style="25" customWidth="1"/>
    <col min="6152" max="6401" width="9.21875" style="25"/>
    <col min="6402" max="6402" width="6.21875" style="25" customWidth="1"/>
    <col min="6403" max="6403" width="47.21875" style="25" customWidth="1"/>
    <col min="6404" max="6404" width="5.5546875" style="25" bestFit="1" customWidth="1"/>
    <col min="6405" max="6405" width="9.21875" style="25" bestFit="1" customWidth="1"/>
    <col min="6406" max="6406" width="11.21875" style="25" customWidth="1"/>
    <col min="6407" max="6407" width="15" style="25" customWidth="1"/>
    <col min="6408" max="6657" width="9.21875" style="25"/>
    <col min="6658" max="6658" width="6.21875" style="25" customWidth="1"/>
    <col min="6659" max="6659" width="47.21875" style="25" customWidth="1"/>
    <col min="6660" max="6660" width="5.5546875" style="25" bestFit="1" customWidth="1"/>
    <col min="6661" max="6661" width="9.21875" style="25" bestFit="1" customWidth="1"/>
    <col min="6662" max="6662" width="11.21875" style="25" customWidth="1"/>
    <col min="6663" max="6663" width="15" style="25" customWidth="1"/>
    <col min="6664" max="6913" width="9.21875" style="25"/>
    <col min="6914" max="6914" width="6.21875" style="25" customWidth="1"/>
    <col min="6915" max="6915" width="47.21875" style="25" customWidth="1"/>
    <col min="6916" max="6916" width="5.5546875" style="25" bestFit="1" customWidth="1"/>
    <col min="6917" max="6917" width="9.21875" style="25" bestFit="1" customWidth="1"/>
    <col min="6918" max="6918" width="11.21875" style="25" customWidth="1"/>
    <col min="6919" max="6919" width="15" style="25" customWidth="1"/>
    <col min="6920" max="7169" width="9.21875" style="25"/>
    <col min="7170" max="7170" width="6.21875" style="25" customWidth="1"/>
    <col min="7171" max="7171" width="47.21875" style="25" customWidth="1"/>
    <col min="7172" max="7172" width="5.5546875" style="25" bestFit="1" customWidth="1"/>
    <col min="7173" max="7173" width="9.21875" style="25" bestFit="1" customWidth="1"/>
    <col min="7174" max="7174" width="11.21875" style="25" customWidth="1"/>
    <col min="7175" max="7175" width="15" style="25" customWidth="1"/>
    <col min="7176" max="7425" width="9.21875" style="25"/>
    <col min="7426" max="7426" width="6.21875" style="25" customWidth="1"/>
    <col min="7427" max="7427" width="47.21875" style="25" customWidth="1"/>
    <col min="7428" max="7428" width="5.5546875" style="25" bestFit="1" customWidth="1"/>
    <col min="7429" max="7429" width="9.21875" style="25" bestFit="1" customWidth="1"/>
    <col min="7430" max="7430" width="11.21875" style="25" customWidth="1"/>
    <col min="7431" max="7431" width="15" style="25" customWidth="1"/>
    <col min="7432" max="7681" width="9.21875" style="25"/>
    <col min="7682" max="7682" width="6.21875" style="25" customWidth="1"/>
    <col min="7683" max="7683" width="47.21875" style="25" customWidth="1"/>
    <col min="7684" max="7684" width="5.5546875" style="25" bestFit="1" customWidth="1"/>
    <col min="7685" max="7685" width="9.21875" style="25" bestFit="1" customWidth="1"/>
    <col min="7686" max="7686" width="11.21875" style="25" customWidth="1"/>
    <col min="7687" max="7687" width="15" style="25" customWidth="1"/>
    <col min="7688" max="7937" width="9.21875" style="25"/>
    <col min="7938" max="7938" width="6.21875" style="25" customWidth="1"/>
    <col min="7939" max="7939" width="47.21875" style="25" customWidth="1"/>
    <col min="7940" max="7940" width="5.5546875" style="25" bestFit="1" customWidth="1"/>
    <col min="7941" max="7941" width="9.21875" style="25" bestFit="1" customWidth="1"/>
    <col min="7942" max="7942" width="11.21875" style="25" customWidth="1"/>
    <col min="7943" max="7943" width="15" style="25" customWidth="1"/>
    <col min="7944" max="8193" width="9.21875" style="25"/>
    <col min="8194" max="8194" width="6.21875" style="25" customWidth="1"/>
    <col min="8195" max="8195" width="47.21875" style="25" customWidth="1"/>
    <col min="8196" max="8196" width="5.5546875" style="25" bestFit="1" customWidth="1"/>
    <col min="8197" max="8197" width="9.21875" style="25" bestFit="1" customWidth="1"/>
    <col min="8198" max="8198" width="11.21875" style="25" customWidth="1"/>
    <col min="8199" max="8199" width="15" style="25" customWidth="1"/>
    <col min="8200" max="8449" width="9.21875" style="25"/>
    <col min="8450" max="8450" width="6.21875" style="25" customWidth="1"/>
    <col min="8451" max="8451" width="47.21875" style="25" customWidth="1"/>
    <col min="8452" max="8452" width="5.5546875" style="25" bestFit="1" customWidth="1"/>
    <col min="8453" max="8453" width="9.21875" style="25" bestFit="1" customWidth="1"/>
    <col min="8454" max="8454" width="11.21875" style="25" customWidth="1"/>
    <col min="8455" max="8455" width="15" style="25" customWidth="1"/>
    <col min="8456" max="8705" width="9.21875" style="25"/>
    <col min="8706" max="8706" width="6.21875" style="25" customWidth="1"/>
    <col min="8707" max="8707" width="47.21875" style="25" customWidth="1"/>
    <col min="8708" max="8708" width="5.5546875" style="25" bestFit="1" customWidth="1"/>
    <col min="8709" max="8709" width="9.21875" style="25" bestFit="1" customWidth="1"/>
    <col min="8710" max="8710" width="11.21875" style="25" customWidth="1"/>
    <col min="8711" max="8711" width="15" style="25" customWidth="1"/>
    <col min="8712" max="8961" width="9.21875" style="25"/>
    <col min="8962" max="8962" width="6.21875" style="25" customWidth="1"/>
    <col min="8963" max="8963" width="47.21875" style="25" customWidth="1"/>
    <col min="8964" max="8964" width="5.5546875" style="25" bestFit="1" customWidth="1"/>
    <col min="8965" max="8965" width="9.21875" style="25" bestFit="1" customWidth="1"/>
    <col min="8966" max="8966" width="11.21875" style="25" customWidth="1"/>
    <col min="8967" max="8967" width="15" style="25" customWidth="1"/>
    <col min="8968" max="9217" width="9.21875" style="25"/>
    <col min="9218" max="9218" width="6.21875" style="25" customWidth="1"/>
    <col min="9219" max="9219" width="47.21875" style="25" customWidth="1"/>
    <col min="9220" max="9220" width="5.5546875" style="25" bestFit="1" customWidth="1"/>
    <col min="9221" max="9221" width="9.21875" style="25" bestFit="1" customWidth="1"/>
    <col min="9222" max="9222" width="11.21875" style="25" customWidth="1"/>
    <col min="9223" max="9223" width="15" style="25" customWidth="1"/>
    <col min="9224" max="9473" width="9.21875" style="25"/>
    <col min="9474" max="9474" width="6.21875" style="25" customWidth="1"/>
    <col min="9475" max="9475" width="47.21875" style="25" customWidth="1"/>
    <col min="9476" max="9476" width="5.5546875" style="25" bestFit="1" customWidth="1"/>
    <col min="9477" max="9477" width="9.21875" style="25" bestFit="1" customWidth="1"/>
    <col min="9478" max="9478" width="11.21875" style="25" customWidth="1"/>
    <col min="9479" max="9479" width="15" style="25" customWidth="1"/>
    <col min="9480" max="9729" width="9.21875" style="25"/>
    <col min="9730" max="9730" width="6.21875" style="25" customWidth="1"/>
    <col min="9731" max="9731" width="47.21875" style="25" customWidth="1"/>
    <col min="9732" max="9732" width="5.5546875" style="25" bestFit="1" customWidth="1"/>
    <col min="9733" max="9733" width="9.21875" style="25" bestFit="1" customWidth="1"/>
    <col min="9734" max="9734" width="11.21875" style="25" customWidth="1"/>
    <col min="9735" max="9735" width="15" style="25" customWidth="1"/>
    <col min="9736" max="9985" width="9.21875" style="25"/>
    <col min="9986" max="9986" width="6.21875" style="25" customWidth="1"/>
    <col min="9987" max="9987" width="47.21875" style="25" customWidth="1"/>
    <col min="9988" max="9988" width="5.5546875" style="25" bestFit="1" customWidth="1"/>
    <col min="9989" max="9989" width="9.21875" style="25" bestFit="1" customWidth="1"/>
    <col min="9990" max="9990" width="11.21875" style="25" customWidth="1"/>
    <col min="9991" max="9991" width="15" style="25" customWidth="1"/>
    <col min="9992" max="10241" width="9.21875" style="25"/>
    <col min="10242" max="10242" width="6.21875" style="25" customWidth="1"/>
    <col min="10243" max="10243" width="47.21875" style="25" customWidth="1"/>
    <col min="10244" max="10244" width="5.5546875" style="25" bestFit="1" customWidth="1"/>
    <col min="10245" max="10245" width="9.21875" style="25" bestFit="1" customWidth="1"/>
    <col min="10246" max="10246" width="11.21875" style="25" customWidth="1"/>
    <col min="10247" max="10247" width="15" style="25" customWidth="1"/>
    <col min="10248" max="10497" width="9.21875" style="25"/>
    <col min="10498" max="10498" width="6.21875" style="25" customWidth="1"/>
    <col min="10499" max="10499" width="47.21875" style="25" customWidth="1"/>
    <col min="10500" max="10500" width="5.5546875" style="25" bestFit="1" customWidth="1"/>
    <col min="10501" max="10501" width="9.21875" style="25" bestFit="1" customWidth="1"/>
    <col min="10502" max="10502" width="11.21875" style="25" customWidth="1"/>
    <col min="10503" max="10503" width="15" style="25" customWidth="1"/>
    <col min="10504" max="10753" width="9.21875" style="25"/>
    <col min="10754" max="10754" width="6.21875" style="25" customWidth="1"/>
    <col min="10755" max="10755" width="47.21875" style="25" customWidth="1"/>
    <col min="10756" max="10756" width="5.5546875" style="25" bestFit="1" customWidth="1"/>
    <col min="10757" max="10757" width="9.21875" style="25" bestFit="1" customWidth="1"/>
    <col min="10758" max="10758" width="11.21875" style="25" customWidth="1"/>
    <col min="10759" max="10759" width="15" style="25" customWidth="1"/>
    <col min="10760" max="11009" width="9.21875" style="25"/>
    <col min="11010" max="11010" width="6.21875" style="25" customWidth="1"/>
    <col min="11011" max="11011" width="47.21875" style="25" customWidth="1"/>
    <col min="11012" max="11012" width="5.5546875" style="25" bestFit="1" customWidth="1"/>
    <col min="11013" max="11013" width="9.21875" style="25" bestFit="1" customWidth="1"/>
    <col min="11014" max="11014" width="11.21875" style="25" customWidth="1"/>
    <col min="11015" max="11015" width="15" style="25" customWidth="1"/>
    <col min="11016" max="11265" width="9.21875" style="25"/>
    <col min="11266" max="11266" width="6.21875" style="25" customWidth="1"/>
    <col min="11267" max="11267" width="47.21875" style="25" customWidth="1"/>
    <col min="11268" max="11268" width="5.5546875" style="25" bestFit="1" customWidth="1"/>
    <col min="11269" max="11269" width="9.21875" style="25" bestFit="1" customWidth="1"/>
    <col min="11270" max="11270" width="11.21875" style="25" customWidth="1"/>
    <col min="11271" max="11271" width="15" style="25" customWidth="1"/>
    <col min="11272" max="11521" width="9.21875" style="25"/>
    <col min="11522" max="11522" width="6.21875" style="25" customWidth="1"/>
    <col min="11523" max="11523" width="47.21875" style="25" customWidth="1"/>
    <col min="11524" max="11524" width="5.5546875" style="25" bestFit="1" customWidth="1"/>
    <col min="11525" max="11525" width="9.21875" style="25" bestFit="1" customWidth="1"/>
    <col min="11526" max="11526" width="11.21875" style="25" customWidth="1"/>
    <col min="11527" max="11527" width="15" style="25" customWidth="1"/>
    <col min="11528" max="11777" width="9.21875" style="25"/>
    <col min="11778" max="11778" width="6.21875" style="25" customWidth="1"/>
    <col min="11779" max="11779" width="47.21875" style="25" customWidth="1"/>
    <col min="11780" max="11780" width="5.5546875" style="25" bestFit="1" customWidth="1"/>
    <col min="11781" max="11781" width="9.21875" style="25" bestFit="1" customWidth="1"/>
    <col min="11782" max="11782" width="11.21875" style="25" customWidth="1"/>
    <col min="11783" max="11783" width="15" style="25" customWidth="1"/>
    <col min="11784" max="12033" width="9.21875" style="25"/>
    <col min="12034" max="12034" width="6.21875" style="25" customWidth="1"/>
    <col min="12035" max="12035" width="47.21875" style="25" customWidth="1"/>
    <col min="12036" max="12036" width="5.5546875" style="25" bestFit="1" customWidth="1"/>
    <col min="12037" max="12037" width="9.21875" style="25" bestFit="1" customWidth="1"/>
    <col min="12038" max="12038" width="11.21875" style="25" customWidth="1"/>
    <col min="12039" max="12039" width="15" style="25" customWidth="1"/>
    <col min="12040" max="12289" width="9.21875" style="25"/>
    <col min="12290" max="12290" width="6.21875" style="25" customWidth="1"/>
    <col min="12291" max="12291" width="47.21875" style="25" customWidth="1"/>
    <col min="12292" max="12292" width="5.5546875" style="25" bestFit="1" customWidth="1"/>
    <col min="12293" max="12293" width="9.21875" style="25" bestFit="1" customWidth="1"/>
    <col min="12294" max="12294" width="11.21875" style="25" customWidth="1"/>
    <col min="12295" max="12295" width="15" style="25" customWidth="1"/>
    <col min="12296" max="12545" width="9.21875" style="25"/>
    <col min="12546" max="12546" width="6.21875" style="25" customWidth="1"/>
    <col min="12547" max="12547" width="47.21875" style="25" customWidth="1"/>
    <col min="12548" max="12548" width="5.5546875" style="25" bestFit="1" customWidth="1"/>
    <col min="12549" max="12549" width="9.21875" style="25" bestFit="1" customWidth="1"/>
    <col min="12550" max="12550" width="11.21875" style="25" customWidth="1"/>
    <col min="12551" max="12551" width="15" style="25" customWidth="1"/>
    <col min="12552" max="12801" width="9.21875" style="25"/>
    <col min="12802" max="12802" width="6.21875" style="25" customWidth="1"/>
    <col min="12803" max="12803" width="47.21875" style="25" customWidth="1"/>
    <col min="12804" max="12804" width="5.5546875" style="25" bestFit="1" customWidth="1"/>
    <col min="12805" max="12805" width="9.21875" style="25" bestFit="1" customWidth="1"/>
    <col min="12806" max="12806" width="11.21875" style="25" customWidth="1"/>
    <col min="12807" max="12807" width="15" style="25" customWidth="1"/>
    <col min="12808" max="13057" width="9.21875" style="25"/>
    <col min="13058" max="13058" width="6.21875" style="25" customWidth="1"/>
    <col min="13059" max="13059" width="47.21875" style="25" customWidth="1"/>
    <col min="13060" max="13060" width="5.5546875" style="25" bestFit="1" customWidth="1"/>
    <col min="13061" max="13061" width="9.21875" style="25" bestFit="1" customWidth="1"/>
    <col min="13062" max="13062" width="11.21875" style="25" customWidth="1"/>
    <col min="13063" max="13063" width="15" style="25" customWidth="1"/>
    <col min="13064" max="13313" width="9.21875" style="25"/>
    <col min="13314" max="13314" width="6.21875" style="25" customWidth="1"/>
    <col min="13315" max="13315" width="47.21875" style="25" customWidth="1"/>
    <col min="13316" max="13316" width="5.5546875" style="25" bestFit="1" customWidth="1"/>
    <col min="13317" max="13317" width="9.21875" style="25" bestFit="1" customWidth="1"/>
    <col min="13318" max="13318" width="11.21875" style="25" customWidth="1"/>
    <col min="13319" max="13319" width="15" style="25" customWidth="1"/>
    <col min="13320" max="13569" width="9.21875" style="25"/>
    <col min="13570" max="13570" width="6.21875" style="25" customWidth="1"/>
    <col min="13571" max="13571" width="47.21875" style="25" customWidth="1"/>
    <col min="13572" max="13572" width="5.5546875" style="25" bestFit="1" customWidth="1"/>
    <col min="13573" max="13573" width="9.21875" style="25" bestFit="1" customWidth="1"/>
    <col min="13574" max="13574" width="11.21875" style="25" customWidth="1"/>
    <col min="13575" max="13575" width="15" style="25" customWidth="1"/>
    <col min="13576" max="13825" width="9.21875" style="25"/>
    <col min="13826" max="13826" width="6.21875" style="25" customWidth="1"/>
    <col min="13827" max="13827" width="47.21875" style="25" customWidth="1"/>
    <col min="13828" max="13828" width="5.5546875" style="25" bestFit="1" customWidth="1"/>
    <col min="13829" max="13829" width="9.21875" style="25" bestFit="1" customWidth="1"/>
    <col min="13830" max="13830" width="11.21875" style="25" customWidth="1"/>
    <col min="13831" max="13831" width="15" style="25" customWidth="1"/>
    <col min="13832" max="14081" width="9.21875" style="25"/>
    <col min="14082" max="14082" width="6.21875" style="25" customWidth="1"/>
    <col min="14083" max="14083" width="47.21875" style="25" customWidth="1"/>
    <col min="14084" max="14084" width="5.5546875" style="25" bestFit="1" customWidth="1"/>
    <col min="14085" max="14085" width="9.21875" style="25" bestFit="1" customWidth="1"/>
    <col min="14086" max="14086" width="11.21875" style="25" customWidth="1"/>
    <col min="14087" max="14087" width="15" style="25" customWidth="1"/>
    <col min="14088" max="14337" width="9.21875" style="25"/>
    <col min="14338" max="14338" width="6.21875" style="25" customWidth="1"/>
    <col min="14339" max="14339" width="47.21875" style="25" customWidth="1"/>
    <col min="14340" max="14340" width="5.5546875" style="25" bestFit="1" customWidth="1"/>
    <col min="14341" max="14341" width="9.21875" style="25" bestFit="1" customWidth="1"/>
    <col min="14342" max="14342" width="11.21875" style="25" customWidth="1"/>
    <col min="14343" max="14343" width="15" style="25" customWidth="1"/>
    <col min="14344" max="14593" width="9.21875" style="25"/>
    <col min="14594" max="14594" width="6.21875" style="25" customWidth="1"/>
    <col min="14595" max="14595" width="47.21875" style="25" customWidth="1"/>
    <col min="14596" max="14596" width="5.5546875" style="25" bestFit="1" customWidth="1"/>
    <col min="14597" max="14597" width="9.21875" style="25" bestFit="1" customWidth="1"/>
    <col min="14598" max="14598" width="11.21875" style="25" customWidth="1"/>
    <col min="14599" max="14599" width="15" style="25" customWidth="1"/>
    <col min="14600" max="14849" width="9.21875" style="25"/>
    <col min="14850" max="14850" width="6.21875" style="25" customWidth="1"/>
    <col min="14851" max="14851" width="47.21875" style="25" customWidth="1"/>
    <col min="14852" max="14852" width="5.5546875" style="25" bestFit="1" customWidth="1"/>
    <col min="14853" max="14853" width="9.21875" style="25" bestFit="1" customWidth="1"/>
    <col min="14854" max="14854" width="11.21875" style="25" customWidth="1"/>
    <col min="14855" max="14855" width="15" style="25" customWidth="1"/>
    <col min="14856" max="15105" width="9.21875" style="25"/>
    <col min="15106" max="15106" width="6.21875" style="25" customWidth="1"/>
    <col min="15107" max="15107" width="47.21875" style="25" customWidth="1"/>
    <col min="15108" max="15108" width="5.5546875" style="25" bestFit="1" customWidth="1"/>
    <col min="15109" max="15109" width="9.21875" style="25" bestFit="1" customWidth="1"/>
    <col min="15110" max="15110" width="11.21875" style="25" customWidth="1"/>
    <col min="15111" max="15111" width="15" style="25" customWidth="1"/>
    <col min="15112" max="15361" width="9.21875" style="25"/>
    <col min="15362" max="15362" width="6.21875" style="25" customWidth="1"/>
    <col min="15363" max="15363" width="47.21875" style="25" customWidth="1"/>
    <col min="15364" max="15364" width="5.5546875" style="25" bestFit="1" customWidth="1"/>
    <col min="15365" max="15365" width="9.21875" style="25" bestFit="1" customWidth="1"/>
    <col min="15366" max="15366" width="11.21875" style="25" customWidth="1"/>
    <col min="15367" max="15367" width="15" style="25" customWidth="1"/>
    <col min="15368" max="15617" width="9.21875" style="25"/>
    <col min="15618" max="15618" width="6.21875" style="25" customWidth="1"/>
    <col min="15619" max="15619" width="47.21875" style="25" customWidth="1"/>
    <col min="15620" max="15620" width="5.5546875" style="25" bestFit="1" customWidth="1"/>
    <col min="15621" max="15621" width="9.21875" style="25" bestFit="1" customWidth="1"/>
    <col min="15622" max="15622" width="11.21875" style="25" customWidth="1"/>
    <col min="15623" max="15623" width="15" style="25" customWidth="1"/>
    <col min="15624" max="15873" width="9.21875" style="25"/>
    <col min="15874" max="15874" width="6.21875" style="25" customWidth="1"/>
    <col min="15875" max="15875" width="47.21875" style="25" customWidth="1"/>
    <col min="15876" max="15876" width="5.5546875" style="25" bestFit="1" customWidth="1"/>
    <col min="15877" max="15877" width="9.21875" style="25" bestFit="1" customWidth="1"/>
    <col min="15878" max="15878" width="11.21875" style="25" customWidth="1"/>
    <col min="15879" max="15879" width="15" style="25" customWidth="1"/>
    <col min="15880" max="16129" width="9.21875" style="25"/>
    <col min="16130" max="16130" width="6.21875" style="25" customWidth="1"/>
    <col min="16131" max="16131" width="47.21875" style="25" customWidth="1"/>
    <col min="16132" max="16132" width="5.5546875" style="25" bestFit="1" customWidth="1"/>
    <col min="16133" max="16133" width="9.21875" style="25" bestFit="1" customWidth="1"/>
    <col min="16134" max="16134" width="11.21875" style="25" customWidth="1"/>
    <col min="16135" max="16135" width="15" style="25" customWidth="1"/>
    <col min="16136" max="16384" width="9.21875" style="25"/>
  </cols>
  <sheetData>
    <row r="1" spans="1:8" s="5" customFormat="1" ht="21.75" customHeight="1">
      <c r="A1" s="436"/>
      <c r="B1" s="436"/>
      <c r="C1" s="436"/>
      <c r="D1" s="436"/>
      <c r="E1" s="436"/>
      <c r="F1" s="436"/>
      <c r="G1" s="131"/>
      <c r="H1" s="4"/>
    </row>
    <row r="2" spans="1:8" s="7" customFormat="1" ht="15.6">
      <c r="A2" s="297" t="s">
        <v>109</v>
      </c>
      <c r="B2" s="298" t="s">
        <v>68</v>
      </c>
      <c r="C2" s="299"/>
      <c r="D2" s="299"/>
      <c r="E2" s="300"/>
      <c r="F2" s="301"/>
      <c r="G2" s="132"/>
      <c r="H2" s="6"/>
    </row>
    <row r="3" spans="1:8" s="9" customFormat="1" ht="18" customHeight="1">
      <c r="A3" s="35" t="s">
        <v>2</v>
      </c>
      <c r="B3" s="36" t="s">
        <v>3</v>
      </c>
      <c r="C3" s="37" t="s">
        <v>4</v>
      </c>
      <c r="D3" s="173" t="s">
        <v>5</v>
      </c>
      <c r="E3" s="174" t="s">
        <v>6</v>
      </c>
      <c r="F3" s="173" t="s">
        <v>7</v>
      </c>
      <c r="G3" s="133"/>
      <c r="H3" s="8"/>
    </row>
    <row r="4" spans="1:8" s="7" customFormat="1">
      <c r="A4" s="1"/>
      <c r="B4" s="10"/>
      <c r="C4" s="11"/>
      <c r="D4" s="11"/>
      <c r="E4" s="12"/>
      <c r="F4" s="13"/>
      <c r="G4" s="134"/>
      <c r="H4" s="6"/>
    </row>
    <row r="5" spans="1:8" s="7" customFormat="1">
      <c r="A5" s="2"/>
      <c r="B5" s="14"/>
      <c r="C5" s="15"/>
      <c r="D5" s="15"/>
      <c r="E5" s="16"/>
      <c r="F5" s="17"/>
      <c r="G5" s="134"/>
      <c r="H5" s="6"/>
    </row>
    <row r="6" spans="1:8">
      <c r="A6" s="18"/>
      <c r="C6" s="20"/>
      <c r="D6" s="21"/>
      <c r="E6" s="22"/>
      <c r="F6" s="23"/>
      <c r="G6" s="135"/>
    </row>
    <row r="7" spans="1:8">
      <c r="A7" s="72"/>
      <c r="B7" s="105" t="s">
        <v>13</v>
      </c>
      <c r="C7" s="73"/>
      <c r="D7" s="302"/>
      <c r="E7" s="75"/>
      <c r="F7" s="76"/>
      <c r="G7" s="371"/>
    </row>
    <row r="8" spans="1:8" ht="66">
      <c r="A8" s="303"/>
      <c r="B8" s="304" t="s">
        <v>87</v>
      </c>
      <c r="C8" s="236"/>
      <c r="D8" s="302"/>
      <c r="E8" s="305"/>
      <c r="F8" s="306"/>
      <c r="G8" s="371"/>
    </row>
    <row r="9" spans="1:8">
      <c r="A9" s="303"/>
      <c r="B9" s="304"/>
      <c r="C9" s="236"/>
      <c r="D9" s="302"/>
      <c r="E9" s="305"/>
      <c r="F9" s="306"/>
      <c r="G9" s="371"/>
    </row>
    <row r="10" spans="1:8">
      <c r="A10" s="307"/>
      <c r="B10" s="217" t="s">
        <v>104</v>
      </c>
      <c r="C10" s="308"/>
      <c r="D10" s="150"/>
      <c r="E10" s="151"/>
      <c r="F10" s="152"/>
      <c r="G10" s="372"/>
    </row>
    <row r="11" spans="1:8">
      <c r="A11" s="326"/>
      <c r="B11" s="327"/>
      <c r="C11" s="322"/>
      <c r="D11" s="323"/>
      <c r="E11" s="324"/>
      <c r="F11" s="325"/>
      <c r="G11" s="129"/>
    </row>
    <row r="12" spans="1:8">
      <c r="A12" s="196" t="s">
        <v>12</v>
      </c>
      <c r="B12" s="309" t="s">
        <v>52</v>
      </c>
      <c r="C12" s="198"/>
      <c r="D12" s="165"/>
      <c r="E12" s="206"/>
      <c r="F12" s="207"/>
      <c r="G12" s="130"/>
    </row>
    <row r="13" spans="1:8" ht="225" customHeight="1">
      <c r="A13" s="283"/>
      <c r="B13" s="310" t="s">
        <v>95</v>
      </c>
      <c r="C13" s="311"/>
      <c r="D13" s="153"/>
      <c r="E13" s="284"/>
      <c r="F13" s="285"/>
      <c r="G13" s="129"/>
    </row>
    <row r="14" spans="1:8">
      <c r="A14" s="225"/>
      <c r="B14" s="312" t="s">
        <v>53</v>
      </c>
      <c r="C14" s="313"/>
      <c r="D14" s="163"/>
      <c r="E14" s="227"/>
      <c r="F14" s="228"/>
      <c r="G14" s="129"/>
    </row>
    <row r="15" spans="1:8" ht="78" customHeight="1">
      <c r="A15" s="225"/>
      <c r="B15" s="312" t="s">
        <v>54</v>
      </c>
      <c r="C15" s="313"/>
      <c r="D15" s="163"/>
      <c r="E15" s="227"/>
      <c r="F15" s="228"/>
      <c r="G15" s="129"/>
    </row>
    <row r="16" spans="1:8" ht="28.5" customHeight="1">
      <c r="A16" s="257"/>
      <c r="B16" s="314" t="s">
        <v>55</v>
      </c>
      <c r="C16" s="315"/>
      <c r="D16" s="316"/>
      <c r="E16" s="286"/>
      <c r="F16" s="287"/>
      <c r="G16" s="129"/>
    </row>
    <row r="17" spans="1:8">
      <c r="A17" s="202"/>
      <c r="B17" s="317" t="s">
        <v>56</v>
      </c>
      <c r="C17" s="203" t="s">
        <v>45</v>
      </c>
      <c r="D17" s="147">
        <v>1</v>
      </c>
      <c r="E17" s="148"/>
      <c r="F17" s="149">
        <f>D17*E17</f>
        <v>0</v>
      </c>
      <c r="G17" s="129"/>
    </row>
    <row r="18" spans="1:8">
      <c r="A18" s="326"/>
      <c r="B18" s="330"/>
      <c r="C18" s="322"/>
      <c r="D18" s="323"/>
      <c r="E18" s="324"/>
      <c r="F18" s="325"/>
      <c r="G18" s="129"/>
    </row>
    <row r="19" spans="1:8">
      <c r="A19" s="326"/>
      <c r="B19" s="319" t="s">
        <v>24</v>
      </c>
      <c r="C19" s="322"/>
      <c r="D19" s="323"/>
      <c r="E19" s="324"/>
      <c r="F19" s="325"/>
      <c r="G19" s="129"/>
    </row>
    <row r="20" spans="1:8">
      <c r="A20" s="326"/>
      <c r="B20" s="330"/>
      <c r="C20" s="322"/>
      <c r="D20" s="323"/>
      <c r="E20" s="324"/>
      <c r="F20" s="325"/>
      <c r="G20" s="129"/>
    </row>
    <row r="21" spans="1:8">
      <c r="A21" s="184" t="s">
        <v>46</v>
      </c>
      <c r="B21" s="185" t="s">
        <v>42</v>
      </c>
      <c r="C21" s="186"/>
      <c r="D21" s="157"/>
      <c r="E21" s="158"/>
      <c r="F21" s="159"/>
      <c r="G21" s="136"/>
    </row>
    <row r="22" spans="1:8" ht="80.25" customHeight="1">
      <c r="A22" s="187"/>
      <c r="B22" s="195" t="s">
        <v>204</v>
      </c>
      <c r="C22" s="188"/>
      <c r="D22" s="154"/>
      <c r="E22" s="155"/>
      <c r="F22" s="156"/>
      <c r="G22" s="137"/>
    </row>
    <row r="23" spans="1:8">
      <c r="A23" s="187"/>
      <c r="B23" s="189" t="s">
        <v>91</v>
      </c>
      <c r="C23" s="188" t="s">
        <v>58</v>
      </c>
      <c r="D23" s="154">
        <v>100</v>
      </c>
      <c r="E23" s="155"/>
      <c r="F23" s="156">
        <f>D23*E23</f>
        <v>0</v>
      </c>
      <c r="G23" s="138"/>
    </row>
    <row r="24" spans="1:8">
      <c r="A24" s="326"/>
      <c r="B24" s="330"/>
      <c r="C24" s="322"/>
      <c r="D24" s="323"/>
      <c r="E24" s="324"/>
      <c r="F24" s="325"/>
      <c r="G24" s="129"/>
    </row>
    <row r="25" spans="1:8">
      <c r="A25" s="326"/>
      <c r="B25" s="330"/>
      <c r="C25" s="322"/>
      <c r="D25" s="323"/>
      <c r="E25" s="324"/>
      <c r="F25" s="325"/>
      <c r="G25" s="129"/>
    </row>
    <row r="26" spans="1:8" s="39" customFormat="1" ht="15.6">
      <c r="A26" s="184" t="s">
        <v>47</v>
      </c>
      <c r="B26" s="185" t="s">
        <v>202</v>
      </c>
      <c r="C26" s="186"/>
      <c r="D26" s="157"/>
      <c r="E26" s="158"/>
      <c r="F26" s="159"/>
      <c r="G26" s="136"/>
      <c r="H26" s="71"/>
    </row>
    <row r="27" spans="1:8" s="39" customFormat="1" ht="174.75" customHeight="1">
      <c r="A27" s="184"/>
      <c r="B27" s="189" t="s">
        <v>186</v>
      </c>
      <c r="C27" s="186"/>
      <c r="D27" s="157"/>
      <c r="E27" s="158"/>
      <c r="F27" s="159"/>
      <c r="G27" s="136"/>
      <c r="H27" s="71"/>
    </row>
    <row r="28" spans="1:8" s="39" customFormat="1" ht="15.6">
      <c r="A28" s="187"/>
      <c r="B28" s="193" t="s">
        <v>43</v>
      </c>
      <c r="C28" s="188" t="s">
        <v>58</v>
      </c>
      <c r="D28" s="154">
        <v>200</v>
      </c>
      <c r="E28" s="155"/>
      <c r="F28" s="156">
        <f>D28*E28</f>
        <v>0</v>
      </c>
      <c r="G28" s="138"/>
      <c r="H28" s="71"/>
    </row>
    <row r="29" spans="1:8" s="39" customFormat="1" ht="15.6">
      <c r="A29" s="331"/>
      <c r="B29" s="332"/>
      <c r="C29" s="333"/>
      <c r="D29" s="334"/>
      <c r="E29" s="335"/>
      <c r="F29" s="336"/>
      <c r="G29" s="138"/>
      <c r="H29" s="71"/>
    </row>
    <row r="30" spans="1:8" s="39" customFormat="1" ht="15.6">
      <c r="A30" s="184" t="s">
        <v>105</v>
      </c>
      <c r="B30" s="320" t="s">
        <v>65</v>
      </c>
      <c r="C30" s="186"/>
      <c r="D30" s="157"/>
      <c r="E30" s="158"/>
      <c r="F30" s="159"/>
      <c r="G30" s="136"/>
      <c r="H30" s="71"/>
    </row>
    <row r="31" spans="1:8" s="39" customFormat="1" ht="117" customHeight="1">
      <c r="A31" s="187"/>
      <c r="B31" s="195" t="s">
        <v>67</v>
      </c>
      <c r="C31" s="188"/>
      <c r="D31" s="154"/>
      <c r="E31" s="155"/>
      <c r="F31" s="156"/>
      <c r="G31" s="138"/>
      <c r="H31" s="71"/>
    </row>
    <row r="32" spans="1:8" s="39" customFormat="1" ht="15.6">
      <c r="A32" s="187"/>
      <c r="B32" s="189" t="s">
        <v>66</v>
      </c>
      <c r="C32" s="203" t="s">
        <v>59</v>
      </c>
      <c r="D32" s="154">
        <v>500</v>
      </c>
      <c r="E32" s="155"/>
      <c r="F32" s="156">
        <f>D32*E32</f>
        <v>0</v>
      </c>
      <c r="G32" s="138"/>
      <c r="H32" s="71"/>
    </row>
    <row r="33" spans="1:8" s="39" customFormat="1" ht="15.6">
      <c r="A33" s="143"/>
      <c r="B33" s="282"/>
      <c r="C33" s="226"/>
      <c r="D33" s="144"/>
      <c r="E33" s="145"/>
      <c r="F33" s="146"/>
      <c r="G33" s="138"/>
      <c r="H33" s="71"/>
    </row>
    <row r="34" spans="1:8" s="39" customFormat="1" ht="15.6">
      <c r="A34" s="184" t="s">
        <v>106</v>
      </c>
      <c r="B34" s="320" t="s">
        <v>187</v>
      </c>
      <c r="C34" s="186"/>
      <c r="D34" s="157"/>
      <c r="E34" s="158"/>
      <c r="F34" s="159"/>
      <c r="G34" s="138"/>
      <c r="H34" s="71"/>
    </row>
    <row r="35" spans="1:8" s="39" customFormat="1" ht="264">
      <c r="A35" s="274"/>
      <c r="B35" s="373" t="s">
        <v>188</v>
      </c>
      <c r="C35" s="279"/>
      <c r="D35" s="166"/>
      <c r="E35" s="280"/>
      <c r="F35" s="281"/>
      <c r="G35" s="138"/>
      <c r="H35" s="71"/>
    </row>
    <row r="36" spans="1:8" s="39" customFormat="1" ht="26.4">
      <c r="A36" s="290"/>
      <c r="B36" s="288" t="s">
        <v>189</v>
      </c>
      <c r="C36" s="275"/>
      <c r="D36" s="276"/>
      <c r="E36" s="277"/>
      <c r="F36" s="164"/>
      <c r="G36" s="138"/>
      <c r="H36" s="71"/>
    </row>
    <row r="37" spans="1:8" s="39" customFormat="1" ht="15.6">
      <c r="A37" s="187"/>
      <c r="B37" s="189" t="s">
        <v>203</v>
      </c>
      <c r="C37" s="188" t="s">
        <v>58</v>
      </c>
      <c r="D37" s="154">
        <v>250</v>
      </c>
      <c r="E37" s="155"/>
      <c r="F37" s="156">
        <f>D37*E37</f>
        <v>0</v>
      </c>
      <c r="G37" s="138"/>
      <c r="H37" s="71"/>
    </row>
    <row r="38" spans="1:8" s="39" customFormat="1" ht="13.2">
      <c r="A38" s="337"/>
      <c r="B38" s="338"/>
      <c r="C38" s="339"/>
      <c r="D38" s="340"/>
      <c r="E38" s="341"/>
      <c r="F38" s="342"/>
      <c r="G38" s="138"/>
      <c r="H38" s="119"/>
    </row>
    <row r="39" spans="1:8" s="39" customFormat="1" ht="13.2">
      <c r="A39" s="196" t="s">
        <v>117</v>
      </c>
      <c r="B39" s="437" t="s">
        <v>131</v>
      </c>
      <c r="C39" s="437"/>
      <c r="D39" s="147"/>
      <c r="E39" s="148"/>
      <c r="F39" s="149"/>
      <c r="G39" s="138"/>
      <c r="H39" s="119"/>
    </row>
    <row r="40" spans="1:8" s="39" customFormat="1" ht="94.5" customHeight="1">
      <c r="A40" s="234"/>
      <c r="B40" s="321" t="s">
        <v>132</v>
      </c>
      <c r="C40" s="220"/>
      <c r="D40" s="150"/>
      <c r="E40" s="151"/>
      <c r="F40" s="228"/>
      <c r="G40" s="138"/>
      <c r="H40" s="119"/>
    </row>
    <row r="41" spans="1:8" s="39" customFormat="1" ht="13.2">
      <c r="A41" s="202"/>
      <c r="B41" s="193" t="s">
        <v>57</v>
      </c>
      <c r="C41" s="203" t="s">
        <v>58</v>
      </c>
      <c r="D41" s="147">
        <v>300</v>
      </c>
      <c r="E41" s="148"/>
      <c r="F41" s="149">
        <f t="shared" ref="F41" si="0">D41*E41</f>
        <v>0</v>
      </c>
      <c r="G41" s="138"/>
      <c r="H41" s="119"/>
    </row>
    <row r="42" spans="1:8" s="39" customFormat="1" ht="13.2">
      <c r="A42" s="344"/>
      <c r="B42" s="338"/>
      <c r="C42" s="345"/>
      <c r="D42" s="328"/>
      <c r="E42" s="329"/>
      <c r="F42" s="346"/>
      <c r="G42" s="138"/>
      <c r="H42" s="119"/>
    </row>
    <row r="43" spans="1:8" s="39" customFormat="1" ht="13.2">
      <c r="A43" s="344"/>
      <c r="B43" s="338"/>
      <c r="C43" s="345"/>
      <c r="D43" s="328"/>
      <c r="E43" s="329"/>
      <c r="F43" s="346"/>
      <c r="G43" s="138"/>
      <c r="H43" s="119"/>
    </row>
    <row r="44" spans="1:8" s="29" customFormat="1" ht="13.8">
      <c r="A44" s="43" t="s">
        <v>109</v>
      </c>
      <c r="B44" s="44" t="str">
        <f>B2</f>
        <v>GRAĐEVINSKI RADOVI</v>
      </c>
      <c r="C44" s="45"/>
      <c r="D44" s="27"/>
      <c r="E44" s="175"/>
      <c r="F44" s="176">
        <f>SUM(F12:F43)</f>
        <v>0</v>
      </c>
      <c r="G44" s="139"/>
      <c r="H44" s="28"/>
    </row>
    <row r="45" spans="1:8">
      <c r="D45" s="31"/>
      <c r="E45" s="32"/>
      <c r="F45" s="31"/>
      <c r="G45" s="140"/>
    </row>
    <row r="46" spans="1:8">
      <c r="D46" s="31"/>
      <c r="E46" s="32"/>
      <c r="F46" s="31"/>
      <c r="G46" s="140"/>
    </row>
    <row r="48" spans="1:8">
      <c r="B48" s="25"/>
    </row>
  </sheetData>
  <sheetProtection algorithmName="SHA-512" hashValue="b4DdJD9CLmstbdba2i7kaiw9jTM17LgFiuYD4DyX77mfN710V6qYEH9yAbV2y7jys0LaS9nkQV9LpQ+VCuiAMg==" saltValue="uQgrXw461OjAue29wVytng==" spinCount="100000" sheet="1" objects="1" scenarios="1"/>
  <mergeCells count="2">
    <mergeCell ref="A1:F1"/>
    <mergeCell ref="B39:C39"/>
  </mergeCells>
  <pageMargins left="0.98425196850393704" right="0.39370078740157483" top="0.39370078740157483" bottom="0.59055118110236227" header="0.31496062992125984" footer="0.31496062992125984"/>
  <pageSetup paperSize="9" scale="99" fitToHeight="0" orientation="portrait" r:id="rId1"/>
  <rowBreaks count="2" manualBreakCount="2">
    <brk id="24" max="5" man="1"/>
    <brk id="33"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G18"/>
  <sheetViews>
    <sheetView showRuler="0" view="pageBreakPreview" topLeftCell="A8" zoomScaleNormal="100" zoomScaleSheetLayoutView="100" workbookViewId="0">
      <selection activeCell="E13" sqref="E13"/>
    </sheetView>
  </sheetViews>
  <sheetFormatPr defaultRowHeight="15"/>
  <cols>
    <col min="1" max="1" width="5.77734375" style="19" customWidth="1"/>
    <col min="2" max="2" width="46.77734375" style="19" customWidth="1"/>
    <col min="3" max="3" width="4.77734375" style="30" customWidth="1"/>
    <col min="4" max="4" width="9.21875" style="33" customWidth="1"/>
    <col min="5" max="5" width="9.21875" style="34" customWidth="1"/>
    <col min="6" max="6" width="12" style="33" customWidth="1"/>
    <col min="7" max="7" width="18.21875" style="24" customWidth="1"/>
    <col min="8" max="256" width="9.21875" style="25"/>
    <col min="257" max="257" width="6.21875" style="25" customWidth="1"/>
    <col min="258" max="258" width="47.21875" style="25" customWidth="1"/>
    <col min="259" max="259" width="5.5546875" style="25" bestFit="1" customWidth="1"/>
    <col min="260" max="260" width="9.21875" style="25" bestFit="1" customWidth="1"/>
    <col min="261" max="261" width="11.21875" style="25" customWidth="1"/>
    <col min="262" max="262" width="15" style="25" customWidth="1"/>
    <col min="263" max="512" width="9.21875" style="25"/>
    <col min="513" max="513" width="6.21875" style="25" customWidth="1"/>
    <col min="514" max="514" width="47.21875" style="25" customWidth="1"/>
    <col min="515" max="515" width="5.5546875" style="25" bestFit="1" customWidth="1"/>
    <col min="516" max="516" width="9.21875" style="25" bestFit="1" customWidth="1"/>
    <col min="517" max="517" width="11.21875" style="25" customWidth="1"/>
    <col min="518" max="518" width="15" style="25" customWidth="1"/>
    <col min="519" max="768" width="9.21875" style="25"/>
    <col min="769" max="769" width="6.21875" style="25" customWidth="1"/>
    <col min="770" max="770" width="47.21875" style="25" customWidth="1"/>
    <col min="771" max="771" width="5.5546875" style="25" bestFit="1" customWidth="1"/>
    <col min="772" max="772" width="9.21875" style="25" bestFit="1" customWidth="1"/>
    <col min="773" max="773" width="11.21875" style="25" customWidth="1"/>
    <col min="774" max="774" width="15" style="25" customWidth="1"/>
    <col min="775" max="1024" width="9.21875" style="25"/>
    <col min="1025" max="1025" width="6.21875" style="25" customWidth="1"/>
    <col min="1026" max="1026" width="47.21875" style="25" customWidth="1"/>
    <col min="1027" max="1027" width="5.5546875" style="25" bestFit="1" customWidth="1"/>
    <col min="1028" max="1028" width="9.21875" style="25" bestFit="1" customWidth="1"/>
    <col min="1029" max="1029" width="11.21875" style="25" customWidth="1"/>
    <col min="1030" max="1030" width="15" style="25" customWidth="1"/>
    <col min="1031" max="1280" width="9.21875" style="25"/>
    <col min="1281" max="1281" width="6.21875" style="25" customWidth="1"/>
    <col min="1282" max="1282" width="47.21875" style="25" customWidth="1"/>
    <col min="1283" max="1283" width="5.5546875" style="25" bestFit="1" customWidth="1"/>
    <col min="1284" max="1284" width="9.21875" style="25" bestFit="1" customWidth="1"/>
    <col min="1285" max="1285" width="11.21875" style="25" customWidth="1"/>
    <col min="1286" max="1286" width="15" style="25" customWidth="1"/>
    <col min="1287" max="1536" width="9.21875" style="25"/>
    <col min="1537" max="1537" width="6.21875" style="25" customWidth="1"/>
    <col min="1538" max="1538" width="47.21875" style="25" customWidth="1"/>
    <col min="1539" max="1539" width="5.5546875" style="25" bestFit="1" customWidth="1"/>
    <col min="1540" max="1540" width="9.21875" style="25" bestFit="1" customWidth="1"/>
    <col min="1541" max="1541" width="11.21875" style="25" customWidth="1"/>
    <col min="1542" max="1542" width="15" style="25" customWidth="1"/>
    <col min="1543" max="1792" width="9.21875" style="25"/>
    <col min="1793" max="1793" width="6.21875" style="25" customWidth="1"/>
    <col min="1794" max="1794" width="47.21875" style="25" customWidth="1"/>
    <col min="1795" max="1795" width="5.5546875" style="25" bestFit="1" customWidth="1"/>
    <col min="1796" max="1796" width="9.21875" style="25" bestFit="1" customWidth="1"/>
    <col min="1797" max="1797" width="11.21875" style="25" customWidth="1"/>
    <col min="1798" max="1798" width="15" style="25" customWidth="1"/>
    <col min="1799" max="2048" width="9.21875" style="25"/>
    <col min="2049" max="2049" width="6.21875" style="25" customWidth="1"/>
    <col min="2050" max="2050" width="47.21875" style="25" customWidth="1"/>
    <col min="2051" max="2051" width="5.5546875" style="25" bestFit="1" customWidth="1"/>
    <col min="2052" max="2052" width="9.21875" style="25" bestFit="1" customWidth="1"/>
    <col min="2053" max="2053" width="11.21875" style="25" customWidth="1"/>
    <col min="2054" max="2054" width="15" style="25" customWidth="1"/>
    <col min="2055" max="2304" width="9.21875" style="25"/>
    <col min="2305" max="2305" width="6.21875" style="25" customWidth="1"/>
    <col min="2306" max="2306" width="47.21875" style="25" customWidth="1"/>
    <col min="2307" max="2307" width="5.5546875" style="25" bestFit="1" customWidth="1"/>
    <col min="2308" max="2308" width="9.21875" style="25" bestFit="1" customWidth="1"/>
    <col min="2309" max="2309" width="11.21875" style="25" customWidth="1"/>
    <col min="2310" max="2310" width="15" style="25" customWidth="1"/>
    <col min="2311" max="2560" width="9.21875" style="25"/>
    <col min="2561" max="2561" width="6.21875" style="25" customWidth="1"/>
    <col min="2562" max="2562" width="47.21875" style="25" customWidth="1"/>
    <col min="2563" max="2563" width="5.5546875" style="25" bestFit="1" customWidth="1"/>
    <col min="2564" max="2564" width="9.21875" style="25" bestFit="1" customWidth="1"/>
    <col min="2565" max="2565" width="11.21875" style="25" customWidth="1"/>
    <col min="2566" max="2566" width="15" style="25" customWidth="1"/>
    <col min="2567" max="2816" width="9.21875" style="25"/>
    <col min="2817" max="2817" width="6.21875" style="25" customWidth="1"/>
    <col min="2818" max="2818" width="47.21875" style="25" customWidth="1"/>
    <col min="2819" max="2819" width="5.5546875" style="25" bestFit="1" customWidth="1"/>
    <col min="2820" max="2820" width="9.21875" style="25" bestFit="1" customWidth="1"/>
    <col min="2821" max="2821" width="11.21875" style="25" customWidth="1"/>
    <col min="2822" max="2822" width="15" style="25" customWidth="1"/>
    <col min="2823" max="3072" width="9.21875" style="25"/>
    <col min="3073" max="3073" width="6.21875" style="25" customWidth="1"/>
    <col min="3074" max="3074" width="47.21875" style="25" customWidth="1"/>
    <col min="3075" max="3075" width="5.5546875" style="25" bestFit="1" customWidth="1"/>
    <col min="3076" max="3076" width="9.21875" style="25" bestFit="1" customWidth="1"/>
    <col min="3077" max="3077" width="11.21875" style="25" customWidth="1"/>
    <col min="3078" max="3078" width="15" style="25" customWidth="1"/>
    <col min="3079" max="3328" width="9.21875" style="25"/>
    <col min="3329" max="3329" width="6.21875" style="25" customWidth="1"/>
    <col min="3330" max="3330" width="47.21875" style="25" customWidth="1"/>
    <col min="3331" max="3331" width="5.5546875" style="25" bestFit="1" customWidth="1"/>
    <col min="3332" max="3332" width="9.21875" style="25" bestFit="1" customWidth="1"/>
    <col min="3333" max="3333" width="11.21875" style="25" customWidth="1"/>
    <col min="3334" max="3334" width="15" style="25" customWidth="1"/>
    <col min="3335" max="3584" width="9.21875" style="25"/>
    <col min="3585" max="3585" width="6.21875" style="25" customWidth="1"/>
    <col min="3586" max="3586" width="47.21875" style="25" customWidth="1"/>
    <col min="3587" max="3587" width="5.5546875" style="25" bestFit="1" customWidth="1"/>
    <col min="3588" max="3588" width="9.21875" style="25" bestFit="1" customWidth="1"/>
    <col min="3589" max="3589" width="11.21875" style="25" customWidth="1"/>
    <col min="3590" max="3590" width="15" style="25" customWidth="1"/>
    <col min="3591" max="3840" width="9.21875" style="25"/>
    <col min="3841" max="3841" width="6.21875" style="25" customWidth="1"/>
    <col min="3842" max="3842" width="47.21875" style="25" customWidth="1"/>
    <col min="3843" max="3843" width="5.5546875" style="25" bestFit="1" customWidth="1"/>
    <col min="3844" max="3844" width="9.21875" style="25" bestFit="1" customWidth="1"/>
    <col min="3845" max="3845" width="11.21875" style="25" customWidth="1"/>
    <col min="3846" max="3846" width="15" style="25" customWidth="1"/>
    <col min="3847" max="4096" width="9.21875" style="25"/>
    <col min="4097" max="4097" width="6.21875" style="25" customWidth="1"/>
    <col min="4098" max="4098" width="47.21875" style="25" customWidth="1"/>
    <col min="4099" max="4099" width="5.5546875" style="25" bestFit="1" customWidth="1"/>
    <col min="4100" max="4100" width="9.21875" style="25" bestFit="1" customWidth="1"/>
    <col min="4101" max="4101" width="11.21875" style="25" customWidth="1"/>
    <col min="4102" max="4102" width="15" style="25" customWidth="1"/>
    <col min="4103" max="4352" width="9.21875" style="25"/>
    <col min="4353" max="4353" width="6.21875" style="25" customWidth="1"/>
    <col min="4354" max="4354" width="47.21875" style="25" customWidth="1"/>
    <col min="4355" max="4355" width="5.5546875" style="25" bestFit="1" customWidth="1"/>
    <col min="4356" max="4356" width="9.21875" style="25" bestFit="1" customWidth="1"/>
    <col min="4357" max="4357" width="11.21875" style="25" customWidth="1"/>
    <col min="4358" max="4358" width="15" style="25" customWidth="1"/>
    <col min="4359" max="4608" width="9.21875" style="25"/>
    <col min="4609" max="4609" width="6.21875" style="25" customWidth="1"/>
    <col min="4610" max="4610" width="47.21875" style="25" customWidth="1"/>
    <col min="4611" max="4611" width="5.5546875" style="25" bestFit="1" customWidth="1"/>
    <col min="4612" max="4612" width="9.21875" style="25" bestFit="1" customWidth="1"/>
    <col min="4613" max="4613" width="11.21875" style="25" customWidth="1"/>
    <col min="4614" max="4614" width="15" style="25" customWidth="1"/>
    <col min="4615" max="4864" width="9.21875" style="25"/>
    <col min="4865" max="4865" width="6.21875" style="25" customWidth="1"/>
    <col min="4866" max="4866" width="47.21875" style="25" customWidth="1"/>
    <col min="4867" max="4867" width="5.5546875" style="25" bestFit="1" customWidth="1"/>
    <col min="4868" max="4868" width="9.21875" style="25" bestFit="1" customWidth="1"/>
    <col min="4869" max="4869" width="11.21875" style="25" customWidth="1"/>
    <col min="4870" max="4870" width="15" style="25" customWidth="1"/>
    <col min="4871" max="5120" width="9.21875" style="25"/>
    <col min="5121" max="5121" width="6.21875" style="25" customWidth="1"/>
    <col min="5122" max="5122" width="47.21875" style="25" customWidth="1"/>
    <col min="5123" max="5123" width="5.5546875" style="25" bestFit="1" customWidth="1"/>
    <col min="5124" max="5124" width="9.21875" style="25" bestFit="1" customWidth="1"/>
    <col min="5125" max="5125" width="11.21875" style="25" customWidth="1"/>
    <col min="5126" max="5126" width="15" style="25" customWidth="1"/>
    <col min="5127" max="5376" width="9.21875" style="25"/>
    <col min="5377" max="5377" width="6.21875" style="25" customWidth="1"/>
    <col min="5378" max="5378" width="47.21875" style="25" customWidth="1"/>
    <col min="5379" max="5379" width="5.5546875" style="25" bestFit="1" customWidth="1"/>
    <col min="5380" max="5380" width="9.21875" style="25" bestFit="1" customWidth="1"/>
    <col min="5381" max="5381" width="11.21875" style="25" customWidth="1"/>
    <col min="5382" max="5382" width="15" style="25" customWidth="1"/>
    <col min="5383" max="5632" width="9.21875" style="25"/>
    <col min="5633" max="5633" width="6.21875" style="25" customWidth="1"/>
    <col min="5634" max="5634" width="47.21875" style="25" customWidth="1"/>
    <col min="5635" max="5635" width="5.5546875" style="25" bestFit="1" customWidth="1"/>
    <col min="5636" max="5636" width="9.21875" style="25" bestFit="1" customWidth="1"/>
    <col min="5637" max="5637" width="11.21875" style="25" customWidth="1"/>
    <col min="5638" max="5638" width="15" style="25" customWidth="1"/>
    <col min="5639" max="5888" width="9.21875" style="25"/>
    <col min="5889" max="5889" width="6.21875" style="25" customWidth="1"/>
    <col min="5890" max="5890" width="47.21875" style="25" customWidth="1"/>
    <col min="5891" max="5891" width="5.5546875" style="25" bestFit="1" customWidth="1"/>
    <col min="5892" max="5892" width="9.21875" style="25" bestFit="1" customWidth="1"/>
    <col min="5893" max="5893" width="11.21875" style="25" customWidth="1"/>
    <col min="5894" max="5894" width="15" style="25" customWidth="1"/>
    <col min="5895" max="6144" width="9.21875" style="25"/>
    <col min="6145" max="6145" width="6.21875" style="25" customWidth="1"/>
    <col min="6146" max="6146" width="47.21875" style="25" customWidth="1"/>
    <col min="6147" max="6147" width="5.5546875" style="25" bestFit="1" customWidth="1"/>
    <col min="6148" max="6148" width="9.21875" style="25" bestFit="1" customWidth="1"/>
    <col min="6149" max="6149" width="11.21875" style="25" customWidth="1"/>
    <col min="6150" max="6150" width="15" style="25" customWidth="1"/>
    <col min="6151" max="6400" width="9.21875" style="25"/>
    <col min="6401" max="6401" width="6.21875" style="25" customWidth="1"/>
    <col min="6402" max="6402" width="47.21875" style="25" customWidth="1"/>
    <col min="6403" max="6403" width="5.5546875" style="25" bestFit="1" customWidth="1"/>
    <col min="6404" max="6404" width="9.21875" style="25" bestFit="1" customWidth="1"/>
    <col min="6405" max="6405" width="11.21875" style="25" customWidth="1"/>
    <col min="6406" max="6406" width="15" style="25" customWidth="1"/>
    <col min="6407" max="6656" width="9.21875" style="25"/>
    <col min="6657" max="6657" width="6.21875" style="25" customWidth="1"/>
    <col min="6658" max="6658" width="47.21875" style="25" customWidth="1"/>
    <col min="6659" max="6659" width="5.5546875" style="25" bestFit="1" customWidth="1"/>
    <col min="6660" max="6660" width="9.21875" style="25" bestFit="1" customWidth="1"/>
    <col min="6661" max="6661" width="11.21875" style="25" customWidth="1"/>
    <col min="6662" max="6662" width="15" style="25" customWidth="1"/>
    <col min="6663" max="6912" width="9.21875" style="25"/>
    <col min="6913" max="6913" width="6.21875" style="25" customWidth="1"/>
    <col min="6914" max="6914" width="47.21875" style="25" customWidth="1"/>
    <col min="6915" max="6915" width="5.5546875" style="25" bestFit="1" customWidth="1"/>
    <col min="6916" max="6916" width="9.21875" style="25" bestFit="1" customWidth="1"/>
    <col min="6917" max="6917" width="11.21875" style="25" customWidth="1"/>
    <col min="6918" max="6918" width="15" style="25" customWidth="1"/>
    <col min="6919" max="7168" width="9.21875" style="25"/>
    <col min="7169" max="7169" width="6.21875" style="25" customWidth="1"/>
    <col min="7170" max="7170" width="47.21875" style="25" customWidth="1"/>
    <col min="7171" max="7171" width="5.5546875" style="25" bestFit="1" customWidth="1"/>
    <col min="7172" max="7172" width="9.21875" style="25" bestFit="1" customWidth="1"/>
    <col min="7173" max="7173" width="11.21875" style="25" customWidth="1"/>
    <col min="7174" max="7174" width="15" style="25" customWidth="1"/>
    <col min="7175" max="7424" width="9.21875" style="25"/>
    <col min="7425" max="7425" width="6.21875" style="25" customWidth="1"/>
    <col min="7426" max="7426" width="47.21875" style="25" customWidth="1"/>
    <col min="7427" max="7427" width="5.5546875" style="25" bestFit="1" customWidth="1"/>
    <col min="7428" max="7428" width="9.21875" style="25" bestFit="1" customWidth="1"/>
    <col min="7429" max="7429" width="11.21875" style="25" customWidth="1"/>
    <col min="7430" max="7430" width="15" style="25" customWidth="1"/>
    <col min="7431" max="7680" width="9.21875" style="25"/>
    <col min="7681" max="7681" width="6.21875" style="25" customWidth="1"/>
    <col min="7682" max="7682" width="47.21875" style="25" customWidth="1"/>
    <col min="7683" max="7683" width="5.5546875" style="25" bestFit="1" customWidth="1"/>
    <col min="7684" max="7684" width="9.21875" style="25" bestFit="1" customWidth="1"/>
    <col min="7685" max="7685" width="11.21875" style="25" customWidth="1"/>
    <col min="7686" max="7686" width="15" style="25" customWidth="1"/>
    <col min="7687" max="7936" width="9.21875" style="25"/>
    <col min="7937" max="7937" width="6.21875" style="25" customWidth="1"/>
    <col min="7938" max="7938" width="47.21875" style="25" customWidth="1"/>
    <col min="7939" max="7939" width="5.5546875" style="25" bestFit="1" customWidth="1"/>
    <col min="7940" max="7940" width="9.21875" style="25" bestFit="1" customWidth="1"/>
    <col min="7941" max="7941" width="11.21875" style="25" customWidth="1"/>
    <col min="7942" max="7942" width="15" style="25" customWidth="1"/>
    <col min="7943" max="8192" width="9.21875" style="25"/>
    <col min="8193" max="8193" width="6.21875" style="25" customWidth="1"/>
    <col min="8194" max="8194" width="47.21875" style="25" customWidth="1"/>
    <col min="8195" max="8195" width="5.5546875" style="25" bestFit="1" customWidth="1"/>
    <col min="8196" max="8196" width="9.21875" style="25" bestFit="1" customWidth="1"/>
    <col min="8197" max="8197" width="11.21875" style="25" customWidth="1"/>
    <col min="8198" max="8198" width="15" style="25" customWidth="1"/>
    <col min="8199" max="8448" width="9.21875" style="25"/>
    <col min="8449" max="8449" width="6.21875" style="25" customWidth="1"/>
    <col min="8450" max="8450" width="47.21875" style="25" customWidth="1"/>
    <col min="8451" max="8451" width="5.5546875" style="25" bestFit="1" customWidth="1"/>
    <col min="8452" max="8452" width="9.21875" style="25" bestFit="1" customWidth="1"/>
    <col min="8453" max="8453" width="11.21875" style="25" customWidth="1"/>
    <col min="8454" max="8454" width="15" style="25" customWidth="1"/>
    <col min="8455" max="8704" width="9.21875" style="25"/>
    <col min="8705" max="8705" width="6.21875" style="25" customWidth="1"/>
    <col min="8706" max="8706" width="47.21875" style="25" customWidth="1"/>
    <col min="8707" max="8707" width="5.5546875" style="25" bestFit="1" customWidth="1"/>
    <col min="8708" max="8708" width="9.21875" style="25" bestFit="1" customWidth="1"/>
    <col min="8709" max="8709" width="11.21875" style="25" customWidth="1"/>
    <col min="8710" max="8710" width="15" style="25" customWidth="1"/>
    <col min="8711" max="8960" width="9.21875" style="25"/>
    <col min="8961" max="8961" width="6.21875" style="25" customWidth="1"/>
    <col min="8962" max="8962" width="47.21875" style="25" customWidth="1"/>
    <col min="8963" max="8963" width="5.5546875" style="25" bestFit="1" customWidth="1"/>
    <col min="8964" max="8964" width="9.21875" style="25" bestFit="1" customWidth="1"/>
    <col min="8965" max="8965" width="11.21875" style="25" customWidth="1"/>
    <col min="8966" max="8966" width="15" style="25" customWidth="1"/>
    <col min="8967" max="9216" width="9.21875" style="25"/>
    <col min="9217" max="9217" width="6.21875" style="25" customWidth="1"/>
    <col min="9218" max="9218" width="47.21875" style="25" customWidth="1"/>
    <col min="9219" max="9219" width="5.5546875" style="25" bestFit="1" customWidth="1"/>
    <col min="9220" max="9220" width="9.21875" style="25" bestFit="1" customWidth="1"/>
    <col min="9221" max="9221" width="11.21875" style="25" customWidth="1"/>
    <col min="9222" max="9222" width="15" style="25" customWidth="1"/>
    <col min="9223" max="9472" width="9.21875" style="25"/>
    <col min="9473" max="9473" width="6.21875" style="25" customWidth="1"/>
    <col min="9474" max="9474" width="47.21875" style="25" customWidth="1"/>
    <col min="9475" max="9475" width="5.5546875" style="25" bestFit="1" customWidth="1"/>
    <col min="9476" max="9476" width="9.21875" style="25" bestFit="1" customWidth="1"/>
    <col min="9477" max="9477" width="11.21875" style="25" customWidth="1"/>
    <col min="9478" max="9478" width="15" style="25" customWidth="1"/>
    <col min="9479" max="9728" width="9.21875" style="25"/>
    <col min="9729" max="9729" width="6.21875" style="25" customWidth="1"/>
    <col min="9730" max="9730" width="47.21875" style="25" customWidth="1"/>
    <col min="9731" max="9731" width="5.5546875" style="25" bestFit="1" customWidth="1"/>
    <col min="9732" max="9732" width="9.21875" style="25" bestFit="1" customWidth="1"/>
    <col min="9733" max="9733" width="11.21875" style="25" customWidth="1"/>
    <col min="9734" max="9734" width="15" style="25" customWidth="1"/>
    <col min="9735" max="9984" width="9.21875" style="25"/>
    <col min="9985" max="9985" width="6.21875" style="25" customWidth="1"/>
    <col min="9986" max="9986" width="47.21875" style="25" customWidth="1"/>
    <col min="9987" max="9987" width="5.5546875" style="25" bestFit="1" customWidth="1"/>
    <col min="9988" max="9988" width="9.21875" style="25" bestFit="1" customWidth="1"/>
    <col min="9989" max="9989" width="11.21875" style="25" customWidth="1"/>
    <col min="9990" max="9990" width="15" style="25" customWidth="1"/>
    <col min="9991" max="10240" width="9.21875" style="25"/>
    <col min="10241" max="10241" width="6.21875" style="25" customWidth="1"/>
    <col min="10242" max="10242" width="47.21875" style="25" customWidth="1"/>
    <col min="10243" max="10243" width="5.5546875" style="25" bestFit="1" customWidth="1"/>
    <col min="10244" max="10244" width="9.21875" style="25" bestFit="1" customWidth="1"/>
    <col min="10245" max="10245" width="11.21875" style="25" customWidth="1"/>
    <col min="10246" max="10246" width="15" style="25" customWidth="1"/>
    <col min="10247" max="10496" width="9.21875" style="25"/>
    <col min="10497" max="10497" width="6.21875" style="25" customWidth="1"/>
    <col min="10498" max="10498" width="47.21875" style="25" customWidth="1"/>
    <col min="10499" max="10499" width="5.5546875" style="25" bestFit="1" customWidth="1"/>
    <col min="10500" max="10500" width="9.21875" style="25" bestFit="1" customWidth="1"/>
    <col min="10501" max="10501" width="11.21875" style="25" customWidth="1"/>
    <col min="10502" max="10502" width="15" style="25" customWidth="1"/>
    <col min="10503" max="10752" width="9.21875" style="25"/>
    <col min="10753" max="10753" width="6.21875" style="25" customWidth="1"/>
    <col min="10754" max="10754" width="47.21875" style="25" customWidth="1"/>
    <col min="10755" max="10755" width="5.5546875" style="25" bestFit="1" customWidth="1"/>
    <col min="10756" max="10756" width="9.21875" style="25" bestFit="1" customWidth="1"/>
    <col min="10757" max="10757" width="11.21875" style="25" customWidth="1"/>
    <col min="10758" max="10758" width="15" style="25" customWidth="1"/>
    <col min="10759" max="11008" width="9.21875" style="25"/>
    <col min="11009" max="11009" width="6.21875" style="25" customWidth="1"/>
    <col min="11010" max="11010" width="47.21875" style="25" customWidth="1"/>
    <col min="11011" max="11011" width="5.5546875" style="25" bestFit="1" customWidth="1"/>
    <col min="11012" max="11012" width="9.21875" style="25" bestFit="1" customWidth="1"/>
    <col min="11013" max="11013" width="11.21875" style="25" customWidth="1"/>
    <col min="11014" max="11014" width="15" style="25" customWidth="1"/>
    <col min="11015" max="11264" width="9.21875" style="25"/>
    <col min="11265" max="11265" width="6.21875" style="25" customWidth="1"/>
    <col min="11266" max="11266" width="47.21875" style="25" customWidth="1"/>
    <col min="11267" max="11267" width="5.5546875" style="25" bestFit="1" customWidth="1"/>
    <col min="11268" max="11268" width="9.21875" style="25" bestFit="1" customWidth="1"/>
    <col min="11269" max="11269" width="11.21875" style="25" customWidth="1"/>
    <col min="11270" max="11270" width="15" style="25" customWidth="1"/>
    <col min="11271" max="11520" width="9.21875" style="25"/>
    <col min="11521" max="11521" width="6.21875" style="25" customWidth="1"/>
    <col min="11522" max="11522" width="47.21875" style="25" customWidth="1"/>
    <col min="11523" max="11523" width="5.5546875" style="25" bestFit="1" customWidth="1"/>
    <col min="11524" max="11524" width="9.21875" style="25" bestFit="1" customWidth="1"/>
    <col min="11525" max="11525" width="11.21875" style="25" customWidth="1"/>
    <col min="11526" max="11526" width="15" style="25" customWidth="1"/>
    <col min="11527" max="11776" width="9.21875" style="25"/>
    <col min="11777" max="11777" width="6.21875" style="25" customWidth="1"/>
    <col min="11778" max="11778" width="47.21875" style="25" customWidth="1"/>
    <col min="11779" max="11779" width="5.5546875" style="25" bestFit="1" customWidth="1"/>
    <col min="11780" max="11780" width="9.21875" style="25" bestFit="1" customWidth="1"/>
    <col min="11781" max="11781" width="11.21875" style="25" customWidth="1"/>
    <col min="11782" max="11782" width="15" style="25" customWidth="1"/>
    <col min="11783" max="12032" width="9.21875" style="25"/>
    <col min="12033" max="12033" width="6.21875" style="25" customWidth="1"/>
    <col min="12034" max="12034" width="47.21875" style="25" customWidth="1"/>
    <col min="12035" max="12035" width="5.5546875" style="25" bestFit="1" customWidth="1"/>
    <col min="12036" max="12036" width="9.21875" style="25" bestFit="1" customWidth="1"/>
    <col min="12037" max="12037" width="11.21875" style="25" customWidth="1"/>
    <col min="12038" max="12038" width="15" style="25" customWidth="1"/>
    <col min="12039" max="12288" width="9.21875" style="25"/>
    <col min="12289" max="12289" width="6.21875" style="25" customWidth="1"/>
    <col min="12290" max="12290" width="47.21875" style="25" customWidth="1"/>
    <col min="12291" max="12291" width="5.5546875" style="25" bestFit="1" customWidth="1"/>
    <col min="12292" max="12292" width="9.21875" style="25" bestFit="1" customWidth="1"/>
    <col min="12293" max="12293" width="11.21875" style="25" customWidth="1"/>
    <col min="12294" max="12294" width="15" style="25" customWidth="1"/>
    <col min="12295" max="12544" width="9.21875" style="25"/>
    <col min="12545" max="12545" width="6.21875" style="25" customWidth="1"/>
    <col min="12546" max="12546" width="47.21875" style="25" customWidth="1"/>
    <col min="12547" max="12547" width="5.5546875" style="25" bestFit="1" customWidth="1"/>
    <col min="12548" max="12548" width="9.21875" style="25" bestFit="1" customWidth="1"/>
    <col min="12549" max="12549" width="11.21875" style="25" customWidth="1"/>
    <col min="12550" max="12550" width="15" style="25" customWidth="1"/>
    <col min="12551" max="12800" width="9.21875" style="25"/>
    <col min="12801" max="12801" width="6.21875" style="25" customWidth="1"/>
    <col min="12802" max="12802" width="47.21875" style="25" customWidth="1"/>
    <col min="12803" max="12803" width="5.5546875" style="25" bestFit="1" customWidth="1"/>
    <col min="12804" max="12804" width="9.21875" style="25" bestFit="1" customWidth="1"/>
    <col min="12805" max="12805" width="11.21875" style="25" customWidth="1"/>
    <col min="12806" max="12806" width="15" style="25" customWidth="1"/>
    <col min="12807" max="13056" width="9.21875" style="25"/>
    <col min="13057" max="13057" width="6.21875" style="25" customWidth="1"/>
    <col min="13058" max="13058" width="47.21875" style="25" customWidth="1"/>
    <col min="13059" max="13059" width="5.5546875" style="25" bestFit="1" customWidth="1"/>
    <col min="13060" max="13060" width="9.21875" style="25" bestFit="1" customWidth="1"/>
    <col min="13061" max="13061" width="11.21875" style="25" customWidth="1"/>
    <col min="13062" max="13062" width="15" style="25" customWidth="1"/>
    <col min="13063" max="13312" width="9.21875" style="25"/>
    <col min="13313" max="13313" width="6.21875" style="25" customWidth="1"/>
    <col min="13314" max="13314" width="47.21875" style="25" customWidth="1"/>
    <col min="13315" max="13315" width="5.5546875" style="25" bestFit="1" customWidth="1"/>
    <col min="13316" max="13316" width="9.21875" style="25" bestFit="1" customWidth="1"/>
    <col min="13317" max="13317" width="11.21875" style="25" customWidth="1"/>
    <col min="13318" max="13318" width="15" style="25" customWidth="1"/>
    <col min="13319" max="13568" width="9.21875" style="25"/>
    <col min="13569" max="13569" width="6.21875" style="25" customWidth="1"/>
    <col min="13570" max="13570" width="47.21875" style="25" customWidth="1"/>
    <col min="13571" max="13571" width="5.5546875" style="25" bestFit="1" customWidth="1"/>
    <col min="13572" max="13572" width="9.21875" style="25" bestFit="1" customWidth="1"/>
    <col min="13573" max="13573" width="11.21875" style="25" customWidth="1"/>
    <col min="13574" max="13574" width="15" style="25" customWidth="1"/>
    <col min="13575" max="13824" width="9.21875" style="25"/>
    <col min="13825" max="13825" width="6.21875" style="25" customWidth="1"/>
    <col min="13826" max="13826" width="47.21875" style="25" customWidth="1"/>
    <col min="13827" max="13827" width="5.5546875" style="25" bestFit="1" customWidth="1"/>
    <col min="13828" max="13828" width="9.21875" style="25" bestFit="1" customWidth="1"/>
    <col min="13829" max="13829" width="11.21875" style="25" customWidth="1"/>
    <col min="13830" max="13830" width="15" style="25" customWidth="1"/>
    <col min="13831" max="14080" width="9.21875" style="25"/>
    <col min="14081" max="14081" width="6.21875" style="25" customWidth="1"/>
    <col min="14082" max="14082" width="47.21875" style="25" customWidth="1"/>
    <col min="14083" max="14083" width="5.5546875" style="25" bestFit="1" customWidth="1"/>
    <col min="14084" max="14084" width="9.21875" style="25" bestFit="1" customWidth="1"/>
    <col min="14085" max="14085" width="11.21875" style="25" customWidth="1"/>
    <col min="14086" max="14086" width="15" style="25" customWidth="1"/>
    <col min="14087" max="14336" width="9.21875" style="25"/>
    <col min="14337" max="14337" width="6.21875" style="25" customWidth="1"/>
    <col min="14338" max="14338" width="47.21875" style="25" customWidth="1"/>
    <col min="14339" max="14339" width="5.5546875" style="25" bestFit="1" customWidth="1"/>
    <col min="14340" max="14340" width="9.21875" style="25" bestFit="1" customWidth="1"/>
    <col min="14341" max="14341" width="11.21875" style="25" customWidth="1"/>
    <col min="14342" max="14342" width="15" style="25" customWidth="1"/>
    <col min="14343" max="14592" width="9.21875" style="25"/>
    <col min="14593" max="14593" width="6.21875" style="25" customWidth="1"/>
    <col min="14594" max="14594" width="47.21875" style="25" customWidth="1"/>
    <col min="14595" max="14595" width="5.5546875" style="25" bestFit="1" customWidth="1"/>
    <col min="14596" max="14596" width="9.21875" style="25" bestFit="1" customWidth="1"/>
    <col min="14597" max="14597" width="11.21875" style="25" customWidth="1"/>
    <col min="14598" max="14598" width="15" style="25" customWidth="1"/>
    <col min="14599" max="14848" width="9.21875" style="25"/>
    <col min="14849" max="14849" width="6.21875" style="25" customWidth="1"/>
    <col min="14850" max="14850" width="47.21875" style="25" customWidth="1"/>
    <col min="14851" max="14851" width="5.5546875" style="25" bestFit="1" customWidth="1"/>
    <col min="14852" max="14852" width="9.21875" style="25" bestFit="1" customWidth="1"/>
    <col min="14853" max="14853" width="11.21875" style="25" customWidth="1"/>
    <col min="14854" max="14854" width="15" style="25" customWidth="1"/>
    <col min="14855" max="15104" width="9.21875" style="25"/>
    <col min="15105" max="15105" width="6.21875" style="25" customWidth="1"/>
    <col min="15106" max="15106" width="47.21875" style="25" customWidth="1"/>
    <col min="15107" max="15107" width="5.5546875" style="25" bestFit="1" customWidth="1"/>
    <col min="15108" max="15108" width="9.21875" style="25" bestFit="1" customWidth="1"/>
    <col min="15109" max="15109" width="11.21875" style="25" customWidth="1"/>
    <col min="15110" max="15110" width="15" style="25" customWidth="1"/>
    <col min="15111" max="15360" width="9.21875" style="25"/>
    <col min="15361" max="15361" width="6.21875" style="25" customWidth="1"/>
    <col min="15362" max="15362" width="47.21875" style="25" customWidth="1"/>
    <col min="15363" max="15363" width="5.5546875" style="25" bestFit="1" customWidth="1"/>
    <col min="15364" max="15364" width="9.21875" style="25" bestFit="1" customWidth="1"/>
    <col min="15365" max="15365" width="11.21875" style="25" customWidth="1"/>
    <col min="15366" max="15366" width="15" style="25" customWidth="1"/>
    <col min="15367" max="15616" width="9.21875" style="25"/>
    <col min="15617" max="15617" width="6.21875" style="25" customWidth="1"/>
    <col min="15618" max="15618" width="47.21875" style="25" customWidth="1"/>
    <col min="15619" max="15619" width="5.5546875" style="25" bestFit="1" customWidth="1"/>
    <col min="15620" max="15620" width="9.21875" style="25" bestFit="1" customWidth="1"/>
    <col min="15621" max="15621" width="11.21875" style="25" customWidth="1"/>
    <col min="15622" max="15622" width="15" style="25" customWidth="1"/>
    <col min="15623" max="15872" width="9.21875" style="25"/>
    <col min="15873" max="15873" width="6.21875" style="25" customWidth="1"/>
    <col min="15874" max="15874" width="47.21875" style="25" customWidth="1"/>
    <col min="15875" max="15875" width="5.5546875" style="25" bestFit="1" customWidth="1"/>
    <col min="15876" max="15876" width="9.21875" style="25" bestFit="1" customWidth="1"/>
    <col min="15877" max="15877" width="11.21875" style="25" customWidth="1"/>
    <col min="15878" max="15878" width="15" style="25" customWidth="1"/>
    <col min="15879" max="16128" width="9.21875" style="25"/>
    <col min="16129" max="16129" width="6.21875" style="25" customWidth="1"/>
    <col min="16130" max="16130" width="47.21875" style="25" customWidth="1"/>
    <col min="16131" max="16131" width="5.5546875" style="25" bestFit="1" customWidth="1"/>
    <col min="16132" max="16132" width="9.21875" style="25" bestFit="1" customWidth="1"/>
    <col min="16133" max="16133" width="11.21875" style="25" customWidth="1"/>
    <col min="16134" max="16134" width="15" style="25" customWidth="1"/>
    <col min="16135" max="16384" width="9.21875" style="25"/>
  </cols>
  <sheetData>
    <row r="1" spans="1:7" s="5" customFormat="1" ht="19.5" customHeight="1">
      <c r="A1" s="436"/>
      <c r="B1" s="436"/>
      <c r="C1" s="436"/>
      <c r="D1" s="436"/>
      <c r="E1" s="436"/>
      <c r="F1" s="436"/>
      <c r="G1" s="4"/>
    </row>
    <row r="2" spans="1:7" s="7" customFormat="1" ht="15.6">
      <c r="A2" s="297" t="s">
        <v>112</v>
      </c>
      <c r="B2" s="298" t="s">
        <v>25</v>
      </c>
      <c r="C2" s="299"/>
      <c r="D2" s="299"/>
      <c r="E2" s="300"/>
      <c r="F2" s="301"/>
      <c r="G2" s="6"/>
    </row>
    <row r="3" spans="1:7" s="9" customFormat="1" ht="18" customHeight="1">
      <c r="A3" s="35" t="s">
        <v>2</v>
      </c>
      <c r="B3" s="36" t="s">
        <v>3</v>
      </c>
      <c r="C3" s="37" t="s">
        <v>4</v>
      </c>
      <c r="D3" s="37" t="s">
        <v>5</v>
      </c>
      <c r="E3" s="38" t="s">
        <v>6</v>
      </c>
      <c r="F3" s="37" t="s">
        <v>7</v>
      </c>
      <c r="G3" s="8"/>
    </row>
    <row r="4" spans="1:7" s="7" customFormat="1">
      <c r="A4" s="1"/>
      <c r="B4" s="10"/>
      <c r="C4" s="11"/>
      <c r="D4" s="11"/>
      <c r="E4" s="12"/>
      <c r="F4" s="13"/>
      <c r="G4" s="6"/>
    </row>
    <row r="5" spans="1:7" s="7" customFormat="1">
      <c r="A5" s="2"/>
      <c r="B5" s="14"/>
      <c r="C5" s="15"/>
      <c r="D5" s="15"/>
      <c r="E5" s="16"/>
      <c r="F5" s="17"/>
      <c r="G5" s="6"/>
    </row>
    <row r="6" spans="1:7">
      <c r="A6" s="18"/>
      <c r="C6" s="20"/>
      <c r="D6" s="21"/>
      <c r="E6" s="22"/>
      <c r="F6" s="23"/>
    </row>
    <row r="7" spans="1:7">
      <c r="A7" s="99"/>
      <c r="B7" s="105" t="s">
        <v>13</v>
      </c>
      <c r="C7" s="100"/>
      <c r="D7" s="74"/>
      <c r="E7" s="101"/>
      <c r="F7" s="102"/>
    </row>
    <row r="8" spans="1:7" ht="9" customHeight="1">
      <c r="A8" s="99"/>
      <c r="B8" s="103"/>
      <c r="C8" s="100"/>
      <c r="D8" s="74"/>
      <c r="E8" s="101"/>
      <c r="F8" s="102"/>
    </row>
    <row r="9" spans="1:7" ht="128.25" customHeight="1">
      <c r="A9" s="438" t="s">
        <v>40</v>
      </c>
      <c r="B9" s="438"/>
      <c r="C9" s="438"/>
      <c r="D9" s="438"/>
      <c r="E9" s="438"/>
      <c r="F9" s="438"/>
    </row>
    <row r="10" spans="1:7">
      <c r="A10" s="347"/>
      <c r="B10" s="347"/>
      <c r="C10" s="347"/>
      <c r="D10" s="347"/>
      <c r="E10" s="347"/>
      <c r="F10" s="347"/>
    </row>
    <row r="11" spans="1:7" s="39" customFormat="1" ht="15.6">
      <c r="A11" s="184" t="s">
        <v>27</v>
      </c>
      <c r="B11" s="185" t="s">
        <v>26</v>
      </c>
      <c r="C11" s="186"/>
      <c r="D11" s="157"/>
      <c r="E11" s="158"/>
      <c r="F11" s="159"/>
      <c r="G11" s="71"/>
    </row>
    <row r="12" spans="1:7" s="39" customFormat="1" ht="151.5" customHeight="1">
      <c r="A12" s="187"/>
      <c r="B12" s="195" t="s">
        <v>50</v>
      </c>
      <c r="C12" s="188"/>
      <c r="D12" s="154"/>
      <c r="E12" s="155"/>
      <c r="F12" s="156"/>
      <c r="G12" s="71"/>
    </row>
    <row r="13" spans="1:7" s="39" customFormat="1" ht="15.6">
      <c r="A13" s="187"/>
      <c r="B13" s="289" t="s">
        <v>44</v>
      </c>
      <c r="C13" s="318" t="s">
        <v>49</v>
      </c>
      <c r="D13" s="212">
        <v>25</v>
      </c>
      <c r="E13" s="213"/>
      <c r="F13" s="214">
        <f>D13*E13</f>
        <v>0</v>
      </c>
      <c r="G13" s="71"/>
    </row>
    <row r="14" spans="1:7" s="39" customFormat="1" ht="15.6">
      <c r="A14" s="348"/>
      <c r="B14" s="349"/>
      <c r="C14" s="350"/>
      <c r="D14" s="351"/>
      <c r="E14" s="352"/>
      <c r="F14" s="353"/>
      <c r="G14" s="71"/>
    </row>
    <row r="15" spans="1:7" s="39" customFormat="1" ht="15.6">
      <c r="A15" s="172"/>
      <c r="B15" s="171"/>
      <c r="C15" s="170"/>
      <c r="D15" s="169"/>
      <c r="E15" s="167"/>
      <c r="F15" s="168"/>
      <c r="G15" s="71"/>
    </row>
    <row r="16" spans="1:7" s="29" customFormat="1" ht="13.8">
      <c r="A16" s="43" t="s">
        <v>112</v>
      </c>
      <c r="B16" s="44" t="str">
        <f>B2</f>
        <v>BETONSKI RADOVI</v>
      </c>
      <c r="C16" s="45"/>
      <c r="D16" s="27"/>
      <c r="E16" s="69"/>
      <c r="F16" s="70">
        <f>SUM(F12:F14)</f>
        <v>0</v>
      </c>
      <c r="G16" s="28"/>
    </row>
    <row r="17" spans="4:6">
      <c r="D17" s="31"/>
      <c r="E17" s="32"/>
      <c r="F17" s="31"/>
    </row>
    <row r="18" spans="4:6">
      <c r="D18" s="31"/>
      <c r="E18" s="32"/>
      <c r="F18" s="31"/>
    </row>
  </sheetData>
  <sheetProtection algorithmName="SHA-512" hashValue="ARvrmooAcPYS4mG7+9A4XJP0LnAWu/n5GexuZWq/QaF1NsVF3BUUQi9nrHAxn2hB3iIW7gSvxqF/E50GG8Db1w==" saltValue="eE5dcuuKaxePglqV950D0Q==" spinCount="100000" sheet="1" objects="1" scenarios="1"/>
  <mergeCells count="2">
    <mergeCell ref="A1:F1"/>
    <mergeCell ref="A9:F9"/>
  </mergeCells>
  <pageMargins left="0.98425196850393704" right="0.39370078740157483" top="0.39370078740157483" bottom="0.59055118110236227"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G19"/>
  <sheetViews>
    <sheetView showRuler="0" view="pageBreakPreview" topLeftCell="A11" zoomScaleNormal="100" zoomScaleSheetLayoutView="100" workbookViewId="0">
      <selection activeCell="E14" sqref="E14"/>
    </sheetView>
  </sheetViews>
  <sheetFormatPr defaultRowHeight="15"/>
  <cols>
    <col min="1" max="1" width="5.77734375" style="19" customWidth="1"/>
    <col min="2" max="2" width="46.77734375" style="19" customWidth="1"/>
    <col min="3" max="3" width="4.77734375" style="30" customWidth="1"/>
    <col min="4" max="4" width="8.77734375" style="33" customWidth="1"/>
    <col min="5" max="5" width="8.77734375" style="34" customWidth="1"/>
    <col min="6" max="6" width="13" style="33" customWidth="1"/>
    <col min="7" max="7" width="18.21875" style="24" customWidth="1"/>
    <col min="8" max="256" width="9.21875" style="25"/>
    <col min="257" max="257" width="6.21875" style="25" customWidth="1"/>
    <col min="258" max="258" width="47.21875" style="25" customWidth="1"/>
    <col min="259" max="259" width="5.5546875" style="25" bestFit="1" customWidth="1"/>
    <col min="260" max="260" width="9.21875" style="25" bestFit="1" customWidth="1"/>
    <col min="261" max="261" width="11.21875" style="25" customWidth="1"/>
    <col min="262" max="262" width="15" style="25" customWidth="1"/>
    <col min="263" max="512" width="9.21875" style="25"/>
    <col min="513" max="513" width="6.21875" style="25" customWidth="1"/>
    <col min="514" max="514" width="47.21875" style="25" customWidth="1"/>
    <col min="515" max="515" width="5.5546875" style="25" bestFit="1" customWidth="1"/>
    <col min="516" max="516" width="9.21875" style="25" bestFit="1" customWidth="1"/>
    <col min="517" max="517" width="11.21875" style="25" customWidth="1"/>
    <col min="518" max="518" width="15" style="25" customWidth="1"/>
    <col min="519" max="768" width="9.21875" style="25"/>
    <col min="769" max="769" width="6.21875" style="25" customWidth="1"/>
    <col min="770" max="770" width="47.21875" style="25" customWidth="1"/>
    <col min="771" max="771" width="5.5546875" style="25" bestFit="1" customWidth="1"/>
    <col min="772" max="772" width="9.21875" style="25" bestFit="1" customWidth="1"/>
    <col min="773" max="773" width="11.21875" style="25" customWidth="1"/>
    <col min="774" max="774" width="15" style="25" customWidth="1"/>
    <col min="775" max="1024" width="9.21875" style="25"/>
    <col min="1025" max="1025" width="6.21875" style="25" customWidth="1"/>
    <col min="1026" max="1026" width="47.21875" style="25" customWidth="1"/>
    <col min="1027" max="1027" width="5.5546875" style="25" bestFit="1" customWidth="1"/>
    <col min="1028" max="1028" width="9.21875" style="25" bestFit="1" customWidth="1"/>
    <col min="1029" max="1029" width="11.21875" style="25" customWidth="1"/>
    <col min="1030" max="1030" width="15" style="25" customWidth="1"/>
    <col min="1031" max="1280" width="9.21875" style="25"/>
    <col min="1281" max="1281" width="6.21875" style="25" customWidth="1"/>
    <col min="1282" max="1282" width="47.21875" style="25" customWidth="1"/>
    <col min="1283" max="1283" width="5.5546875" style="25" bestFit="1" customWidth="1"/>
    <col min="1284" max="1284" width="9.21875" style="25" bestFit="1" customWidth="1"/>
    <col min="1285" max="1285" width="11.21875" style="25" customWidth="1"/>
    <col min="1286" max="1286" width="15" style="25" customWidth="1"/>
    <col min="1287" max="1536" width="9.21875" style="25"/>
    <col min="1537" max="1537" width="6.21875" style="25" customWidth="1"/>
    <col min="1538" max="1538" width="47.21875" style="25" customWidth="1"/>
    <col min="1539" max="1539" width="5.5546875" style="25" bestFit="1" customWidth="1"/>
    <col min="1540" max="1540" width="9.21875" style="25" bestFit="1" customWidth="1"/>
    <col min="1541" max="1541" width="11.21875" style="25" customWidth="1"/>
    <col min="1542" max="1542" width="15" style="25" customWidth="1"/>
    <col min="1543" max="1792" width="9.21875" style="25"/>
    <col min="1793" max="1793" width="6.21875" style="25" customWidth="1"/>
    <col min="1794" max="1794" width="47.21875" style="25" customWidth="1"/>
    <col min="1795" max="1795" width="5.5546875" style="25" bestFit="1" customWidth="1"/>
    <col min="1796" max="1796" width="9.21875" style="25" bestFit="1" customWidth="1"/>
    <col min="1797" max="1797" width="11.21875" style="25" customWidth="1"/>
    <col min="1798" max="1798" width="15" style="25" customWidth="1"/>
    <col min="1799" max="2048" width="9.21875" style="25"/>
    <col min="2049" max="2049" width="6.21875" style="25" customWidth="1"/>
    <col min="2050" max="2050" width="47.21875" style="25" customWidth="1"/>
    <col min="2051" max="2051" width="5.5546875" style="25" bestFit="1" customWidth="1"/>
    <col min="2052" max="2052" width="9.21875" style="25" bestFit="1" customWidth="1"/>
    <col min="2053" max="2053" width="11.21875" style="25" customWidth="1"/>
    <col min="2054" max="2054" width="15" style="25" customWidth="1"/>
    <col min="2055" max="2304" width="9.21875" style="25"/>
    <col min="2305" max="2305" width="6.21875" style="25" customWidth="1"/>
    <col min="2306" max="2306" width="47.21875" style="25" customWidth="1"/>
    <col min="2307" max="2307" width="5.5546875" style="25" bestFit="1" customWidth="1"/>
    <col min="2308" max="2308" width="9.21875" style="25" bestFit="1" customWidth="1"/>
    <col min="2309" max="2309" width="11.21875" style="25" customWidth="1"/>
    <col min="2310" max="2310" width="15" style="25" customWidth="1"/>
    <col min="2311" max="2560" width="9.21875" style="25"/>
    <col min="2561" max="2561" width="6.21875" style="25" customWidth="1"/>
    <col min="2562" max="2562" width="47.21875" style="25" customWidth="1"/>
    <col min="2563" max="2563" width="5.5546875" style="25" bestFit="1" customWidth="1"/>
    <col min="2564" max="2564" width="9.21875" style="25" bestFit="1" customWidth="1"/>
    <col min="2565" max="2565" width="11.21875" style="25" customWidth="1"/>
    <col min="2566" max="2566" width="15" style="25" customWidth="1"/>
    <col min="2567" max="2816" width="9.21875" style="25"/>
    <col min="2817" max="2817" width="6.21875" style="25" customWidth="1"/>
    <col min="2818" max="2818" width="47.21875" style="25" customWidth="1"/>
    <col min="2819" max="2819" width="5.5546875" style="25" bestFit="1" customWidth="1"/>
    <col min="2820" max="2820" width="9.21875" style="25" bestFit="1" customWidth="1"/>
    <col min="2821" max="2821" width="11.21875" style="25" customWidth="1"/>
    <col min="2822" max="2822" width="15" style="25" customWidth="1"/>
    <col min="2823" max="3072" width="9.21875" style="25"/>
    <col min="3073" max="3073" width="6.21875" style="25" customWidth="1"/>
    <col min="3074" max="3074" width="47.21875" style="25" customWidth="1"/>
    <col min="3075" max="3075" width="5.5546875" style="25" bestFit="1" customWidth="1"/>
    <col min="3076" max="3076" width="9.21875" style="25" bestFit="1" customWidth="1"/>
    <col min="3077" max="3077" width="11.21875" style="25" customWidth="1"/>
    <col min="3078" max="3078" width="15" style="25" customWidth="1"/>
    <col min="3079" max="3328" width="9.21875" style="25"/>
    <col min="3329" max="3329" width="6.21875" style="25" customWidth="1"/>
    <col min="3330" max="3330" width="47.21875" style="25" customWidth="1"/>
    <col min="3331" max="3331" width="5.5546875" style="25" bestFit="1" customWidth="1"/>
    <col min="3332" max="3332" width="9.21875" style="25" bestFit="1" customWidth="1"/>
    <col min="3333" max="3333" width="11.21875" style="25" customWidth="1"/>
    <col min="3334" max="3334" width="15" style="25" customWidth="1"/>
    <col min="3335" max="3584" width="9.21875" style="25"/>
    <col min="3585" max="3585" width="6.21875" style="25" customWidth="1"/>
    <col min="3586" max="3586" width="47.21875" style="25" customWidth="1"/>
    <col min="3587" max="3587" width="5.5546875" style="25" bestFit="1" customWidth="1"/>
    <col min="3588" max="3588" width="9.21875" style="25" bestFit="1" customWidth="1"/>
    <col min="3589" max="3589" width="11.21875" style="25" customWidth="1"/>
    <col min="3590" max="3590" width="15" style="25" customWidth="1"/>
    <col min="3591" max="3840" width="9.21875" style="25"/>
    <col min="3841" max="3841" width="6.21875" style="25" customWidth="1"/>
    <col min="3842" max="3842" width="47.21875" style="25" customWidth="1"/>
    <col min="3843" max="3843" width="5.5546875" style="25" bestFit="1" customWidth="1"/>
    <col min="3844" max="3844" width="9.21875" style="25" bestFit="1" customWidth="1"/>
    <col min="3845" max="3845" width="11.21875" style="25" customWidth="1"/>
    <col min="3846" max="3846" width="15" style="25" customWidth="1"/>
    <col min="3847" max="4096" width="9.21875" style="25"/>
    <col min="4097" max="4097" width="6.21875" style="25" customWidth="1"/>
    <col min="4098" max="4098" width="47.21875" style="25" customWidth="1"/>
    <col min="4099" max="4099" width="5.5546875" style="25" bestFit="1" customWidth="1"/>
    <col min="4100" max="4100" width="9.21875" style="25" bestFit="1" customWidth="1"/>
    <col min="4101" max="4101" width="11.21875" style="25" customWidth="1"/>
    <col min="4102" max="4102" width="15" style="25" customWidth="1"/>
    <col min="4103" max="4352" width="9.21875" style="25"/>
    <col min="4353" max="4353" width="6.21875" style="25" customWidth="1"/>
    <col min="4354" max="4354" width="47.21875" style="25" customWidth="1"/>
    <col min="4355" max="4355" width="5.5546875" style="25" bestFit="1" customWidth="1"/>
    <col min="4356" max="4356" width="9.21875" style="25" bestFit="1" customWidth="1"/>
    <col min="4357" max="4357" width="11.21875" style="25" customWidth="1"/>
    <col min="4358" max="4358" width="15" style="25" customWidth="1"/>
    <col min="4359" max="4608" width="9.21875" style="25"/>
    <col min="4609" max="4609" width="6.21875" style="25" customWidth="1"/>
    <col min="4610" max="4610" width="47.21875" style="25" customWidth="1"/>
    <col min="4611" max="4611" width="5.5546875" style="25" bestFit="1" customWidth="1"/>
    <col min="4612" max="4612" width="9.21875" style="25" bestFit="1" customWidth="1"/>
    <col min="4613" max="4613" width="11.21875" style="25" customWidth="1"/>
    <col min="4614" max="4614" width="15" style="25" customWidth="1"/>
    <col min="4615" max="4864" width="9.21875" style="25"/>
    <col min="4865" max="4865" width="6.21875" style="25" customWidth="1"/>
    <col min="4866" max="4866" width="47.21875" style="25" customWidth="1"/>
    <col min="4867" max="4867" width="5.5546875" style="25" bestFit="1" customWidth="1"/>
    <col min="4868" max="4868" width="9.21875" style="25" bestFit="1" customWidth="1"/>
    <col min="4869" max="4869" width="11.21875" style="25" customWidth="1"/>
    <col min="4870" max="4870" width="15" style="25" customWidth="1"/>
    <col min="4871" max="5120" width="9.21875" style="25"/>
    <col min="5121" max="5121" width="6.21875" style="25" customWidth="1"/>
    <col min="5122" max="5122" width="47.21875" style="25" customWidth="1"/>
    <col min="5123" max="5123" width="5.5546875" style="25" bestFit="1" customWidth="1"/>
    <col min="5124" max="5124" width="9.21875" style="25" bestFit="1" customWidth="1"/>
    <col min="5125" max="5125" width="11.21875" style="25" customWidth="1"/>
    <col min="5126" max="5126" width="15" style="25" customWidth="1"/>
    <col min="5127" max="5376" width="9.21875" style="25"/>
    <col min="5377" max="5377" width="6.21875" style="25" customWidth="1"/>
    <col min="5378" max="5378" width="47.21875" style="25" customWidth="1"/>
    <col min="5379" max="5379" width="5.5546875" style="25" bestFit="1" customWidth="1"/>
    <col min="5380" max="5380" width="9.21875" style="25" bestFit="1" customWidth="1"/>
    <col min="5381" max="5381" width="11.21875" style="25" customWidth="1"/>
    <col min="5382" max="5382" width="15" style="25" customWidth="1"/>
    <col min="5383" max="5632" width="9.21875" style="25"/>
    <col min="5633" max="5633" width="6.21875" style="25" customWidth="1"/>
    <col min="5634" max="5634" width="47.21875" style="25" customWidth="1"/>
    <col min="5635" max="5635" width="5.5546875" style="25" bestFit="1" customWidth="1"/>
    <col min="5636" max="5636" width="9.21875" style="25" bestFit="1" customWidth="1"/>
    <col min="5637" max="5637" width="11.21875" style="25" customWidth="1"/>
    <col min="5638" max="5638" width="15" style="25" customWidth="1"/>
    <col min="5639" max="5888" width="9.21875" style="25"/>
    <col min="5889" max="5889" width="6.21875" style="25" customWidth="1"/>
    <col min="5890" max="5890" width="47.21875" style="25" customWidth="1"/>
    <col min="5891" max="5891" width="5.5546875" style="25" bestFit="1" customWidth="1"/>
    <col min="5892" max="5892" width="9.21875" style="25" bestFit="1" customWidth="1"/>
    <col min="5893" max="5893" width="11.21875" style="25" customWidth="1"/>
    <col min="5894" max="5894" width="15" style="25" customWidth="1"/>
    <col min="5895" max="6144" width="9.21875" style="25"/>
    <col min="6145" max="6145" width="6.21875" style="25" customWidth="1"/>
    <col min="6146" max="6146" width="47.21875" style="25" customWidth="1"/>
    <col min="6147" max="6147" width="5.5546875" style="25" bestFit="1" customWidth="1"/>
    <col min="6148" max="6148" width="9.21875" style="25" bestFit="1" customWidth="1"/>
    <col min="6149" max="6149" width="11.21875" style="25" customWidth="1"/>
    <col min="6150" max="6150" width="15" style="25" customWidth="1"/>
    <col min="6151" max="6400" width="9.21875" style="25"/>
    <col min="6401" max="6401" width="6.21875" style="25" customWidth="1"/>
    <col min="6402" max="6402" width="47.21875" style="25" customWidth="1"/>
    <col min="6403" max="6403" width="5.5546875" style="25" bestFit="1" customWidth="1"/>
    <col min="6404" max="6404" width="9.21875" style="25" bestFit="1" customWidth="1"/>
    <col min="6405" max="6405" width="11.21875" style="25" customWidth="1"/>
    <col min="6406" max="6406" width="15" style="25" customWidth="1"/>
    <col min="6407" max="6656" width="9.21875" style="25"/>
    <col min="6657" max="6657" width="6.21875" style="25" customWidth="1"/>
    <col min="6658" max="6658" width="47.21875" style="25" customWidth="1"/>
    <col min="6659" max="6659" width="5.5546875" style="25" bestFit="1" customWidth="1"/>
    <col min="6660" max="6660" width="9.21875" style="25" bestFit="1" customWidth="1"/>
    <col min="6661" max="6661" width="11.21875" style="25" customWidth="1"/>
    <col min="6662" max="6662" width="15" style="25" customWidth="1"/>
    <col min="6663" max="6912" width="9.21875" style="25"/>
    <col min="6913" max="6913" width="6.21875" style="25" customWidth="1"/>
    <col min="6914" max="6914" width="47.21875" style="25" customWidth="1"/>
    <col min="6915" max="6915" width="5.5546875" style="25" bestFit="1" customWidth="1"/>
    <col min="6916" max="6916" width="9.21875" style="25" bestFit="1" customWidth="1"/>
    <col min="6917" max="6917" width="11.21875" style="25" customWidth="1"/>
    <col min="6918" max="6918" width="15" style="25" customWidth="1"/>
    <col min="6919" max="7168" width="9.21875" style="25"/>
    <col min="7169" max="7169" width="6.21875" style="25" customWidth="1"/>
    <col min="7170" max="7170" width="47.21875" style="25" customWidth="1"/>
    <col min="7171" max="7171" width="5.5546875" style="25" bestFit="1" customWidth="1"/>
    <col min="7172" max="7172" width="9.21875" style="25" bestFit="1" customWidth="1"/>
    <col min="7173" max="7173" width="11.21875" style="25" customWidth="1"/>
    <col min="7174" max="7174" width="15" style="25" customWidth="1"/>
    <col min="7175" max="7424" width="9.21875" style="25"/>
    <col min="7425" max="7425" width="6.21875" style="25" customWidth="1"/>
    <col min="7426" max="7426" width="47.21875" style="25" customWidth="1"/>
    <col min="7427" max="7427" width="5.5546875" style="25" bestFit="1" customWidth="1"/>
    <col min="7428" max="7428" width="9.21875" style="25" bestFit="1" customWidth="1"/>
    <col min="7429" max="7429" width="11.21875" style="25" customWidth="1"/>
    <col min="7430" max="7430" width="15" style="25" customWidth="1"/>
    <col min="7431" max="7680" width="9.21875" style="25"/>
    <col min="7681" max="7681" width="6.21875" style="25" customWidth="1"/>
    <col min="7682" max="7682" width="47.21875" style="25" customWidth="1"/>
    <col min="7683" max="7683" width="5.5546875" style="25" bestFit="1" customWidth="1"/>
    <col min="7684" max="7684" width="9.21875" style="25" bestFit="1" customWidth="1"/>
    <col min="7685" max="7685" width="11.21875" style="25" customWidth="1"/>
    <col min="7686" max="7686" width="15" style="25" customWidth="1"/>
    <col min="7687" max="7936" width="9.21875" style="25"/>
    <col min="7937" max="7937" width="6.21875" style="25" customWidth="1"/>
    <col min="7938" max="7938" width="47.21875" style="25" customWidth="1"/>
    <col min="7939" max="7939" width="5.5546875" style="25" bestFit="1" customWidth="1"/>
    <col min="7940" max="7940" width="9.21875" style="25" bestFit="1" customWidth="1"/>
    <col min="7941" max="7941" width="11.21875" style="25" customWidth="1"/>
    <col min="7942" max="7942" width="15" style="25" customWidth="1"/>
    <col min="7943" max="8192" width="9.21875" style="25"/>
    <col min="8193" max="8193" width="6.21875" style="25" customWidth="1"/>
    <col min="8194" max="8194" width="47.21875" style="25" customWidth="1"/>
    <col min="8195" max="8195" width="5.5546875" style="25" bestFit="1" customWidth="1"/>
    <col min="8196" max="8196" width="9.21875" style="25" bestFit="1" customWidth="1"/>
    <col min="8197" max="8197" width="11.21875" style="25" customWidth="1"/>
    <col min="8198" max="8198" width="15" style="25" customWidth="1"/>
    <col min="8199" max="8448" width="9.21875" style="25"/>
    <col min="8449" max="8449" width="6.21875" style="25" customWidth="1"/>
    <col min="8450" max="8450" width="47.21875" style="25" customWidth="1"/>
    <col min="8451" max="8451" width="5.5546875" style="25" bestFit="1" customWidth="1"/>
    <col min="8452" max="8452" width="9.21875" style="25" bestFit="1" customWidth="1"/>
    <col min="8453" max="8453" width="11.21875" style="25" customWidth="1"/>
    <col min="8454" max="8454" width="15" style="25" customWidth="1"/>
    <col min="8455" max="8704" width="9.21875" style="25"/>
    <col min="8705" max="8705" width="6.21875" style="25" customWidth="1"/>
    <col min="8706" max="8706" width="47.21875" style="25" customWidth="1"/>
    <col min="8707" max="8707" width="5.5546875" style="25" bestFit="1" customWidth="1"/>
    <col min="8708" max="8708" width="9.21875" style="25" bestFit="1" customWidth="1"/>
    <col min="8709" max="8709" width="11.21875" style="25" customWidth="1"/>
    <col min="8710" max="8710" width="15" style="25" customWidth="1"/>
    <col min="8711" max="8960" width="9.21875" style="25"/>
    <col min="8961" max="8961" width="6.21875" style="25" customWidth="1"/>
    <col min="8962" max="8962" width="47.21875" style="25" customWidth="1"/>
    <col min="8963" max="8963" width="5.5546875" style="25" bestFit="1" customWidth="1"/>
    <col min="8964" max="8964" width="9.21875" style="25" bestFit="1" customWidth="1"/>
    <col min="8965" max="8965" width="11.21875" style="25" customWidth="1"/>
    <col min="8966" max="8966" width="15" style="25" customWidth="1"/>
    <col min="8967" max="9216" width="9.21875" style="25"/>
    <col min="9217" max="9217" width="6.21875" style="25" customWidth="1"/>
    <col min="9218" max="9218" width="47.21875" style="25" customWidth="1"/>
    <col min="9219" max="9219" width="5.5546875" style="25" bestFit="1" customWidth="1"/>
    <col min="9220" max="9220" width="9.21875" style="25" bestFit="1" customWidth="1"/>
    <col min="9221" max="9221" width="11.21875" style="25" customWidth="1"/>
    <col min="9222" max="9222" width="15" style="25" customWidth="1"/>
    <col min="9223" max="9472" width="9.21875" style="25"/>
    <col min="9473" max="9473" width="6.21875" style="25" customWidth="1"/>
    <col min="9474" max="9474" width="47.21875" style="25" customWidth="1"/>
    <col min="9475" max="9475" width="5.5546875" style="25" bestFit="1" customWidth="1"/>
    <col min="9476" max="9476" width="9.21875" style="25" bestFit="1" customWidth="1"/>
    <col min="9477" max="9477" width="11.21875" style="25" customWidth="1"/>
    <col min="9478" max="9478" width="15" style="25" customWidth="1"/>
    <col min="9479" max="9728" width="9.21875" style="25"/>
    <col min="9729" max="9729" width="6.21875" style="25" customWidth="1"/>
    <col min="9730" max="9730" width="47.21875" style="25" customWidth="1"/>
    <col min="9731" max="9731" width="5.5546875" style="25" bestFit="1" customWidth="1"/>
    <col min="9732" max="9732" width="9.21875" style="25" bestFit="1" customWidth="1"/>
    <col min="9733" max="9733" width="11.21875" style="25" customWidth="1"/>
    <col min="9734" max="9734" width="15" style="25" customWidth="1"/>
    <col min="9735" max="9984" width="9.21875" style="25"/>
    <col min="9985" max="9985" width="6.21875" style="25" customWidth="1"/>
    <col min="9986" max="9986" width="47.21875" style="25" customWidth="1"/>
    <col min="9987" max="9987" width="5.5546875" style="25" bestFit="1" customWidth="1"/>
    <col min="9988" max="9988" width="9.21875" style="25" bestFit="1" customWidth="1"/>
    <col min="9989" max="9989" width="11.21875" style="25" customWidth="1"/>
    <col min="9990" max="9990" width="15" style="25" customWidth="1"/>
    <col min="9991" max="10240" width="9.21875" style="25"/>
    <col min="10241" max="10241" width="6.21875" style="25" customWidth="1"/>
    <col min="10242" max="10242" width="47.21875" style="25" customWidth="1"/>
    <col min="10243" max="10243" width="5.5546875" style="25" bestFit="1" customWidth="1"/>
    <col min="10244" max="10244" width="9.21875" style="25" bestFit="1" customWidth="1"/>
    <col min="10245" max="10245" width="11.21875" style="25" customWidth="1"/>
    <col min="10246" max="10246" width="15" style="25" customWidth="1"/>
    <col min="10247" max="10496" width="9.21875" style="25"/>
    <col min="10497" max="10497" width="6.21875" style="25" customWidth="1"/>
    <col min="10498" max="10498" width="47.21875" style="25" customWidth="1"/>
    <col min="10499" max="10499" width="5.5546875" style="25" bestFit="1" customWidth="1"/>
    <col min="10500" max="10500" width="9.21875" style="25" bestFit="1" customWidth="1"/>
    <col min="10501" max="10501" width="11.21875" style="25" customWidth="1"/>
    <col min="10502" max="10502" width="15" style="25" customWidth="1"/>
    <col min="10503" max="10752" width="9.21875" style="25"/>
    <col min="10753" max="10753" width="6.21875" style="25" customWidth="1"/>
    <col min="10754" max="10754" width="47.21875" style="25" customWidth="1"/>
    <col min="10755" max="10755" width="5.5546875" style="25" bestFit="1" customWidth="1"/>
    <col min="10756" max="10756" width="9.21875" style="25" bestFit="1" customWidth="1"/>
    <col min="10757" max="10757" width="11.21875" style="25" customWidth="1"/>
    <col min="10758" max="10758" width="15" style="25" customWidth="1"/>
    <col min="10759" max="11008" width="9.21875" style="25"/>
    <col min="11009" max="11009" width="6.21875" style="25" customWidth="1"/>
    <col min="11010" max="11010" width="47.21875" style="25" customWidth="1"/>
    <col min="11011" max="11011" width="5.5546875" style="25" bestFit="1" customWidth="1"/>
    <col min="11012" max="11012" width="9.21875" style="25" bestFit="1" customWidth="1"/>
    <col min="11013" max="11013" width="11.21875" style="25" customWidth="1"/>
    <col min="11014" max="11014" width="15" style="25" customWidth="1"/>
    <col min="11015" max="11264" width="9.21875" style="25"/>
    <col min="11265" max="11265" width="6.21875" style="25" customWidth="1"/>
    <col min="11266" max="11266" width="47.21875" style="25" customWidth="1"/>
    <col min="11267" max="11267" width="5.5546875" style="25" bestFit="1" customWidth="1"/>
    <col min="11268" max="11268" width="9.21875" style="25" bestFit="1" customWidth="1"/>
    <col min="11269" max="11269" width="11.21875" style="25" customWidth="1"/>
    <col min="11270" max="11270" width="15" style="25" customWidth="1"/>
    <col min="11271" max="11520" width="9.21875" style="25"/>
    <col min="11521" max="11521" width="6.21875" style="25" customWidth="1"/>
    <col min="11522" max="11522" width="47.21875" style="25" customWidth="1"/>
    <col min="11523" max="11523" width="5.5546875" style="25" bestFit="1" customWidth="1"/>
    <col min="11524" max="11524" width="9.21875" style="25" bestFit="1" customWidth="1"/>
    <col min="11525" max="11525" width="11.21875" style="25" customWidth="1"/>
    <col min="11526" max="11526" width="15" style="25" customWidth="1"/>
    <col min="11527" max="11776" width="9.21875" style="25"/>
    <col min="11777" max="11777" width="6.21875" style="25" customWidth="1"/>
    <col min="11778" max="11778" width="47.21875" style="25" customWidth="1"/>
    <col min="11779" max="11779" width="5.5546875" style="25" bestFit="1" customWidth="1"/>
    <col min="11780" max="11780" width="9.21875" style="25" bestFit="1" customWidth="1"/>
    <col min="11781" max="11781" width="11.21875" style="25" customWidth="1"/>
    <col min="11782" max="11782" width="15" style="25" customWidth="1"/>
    <col min="11783" max="12032" width="9.21875" style="25"/>
    <col min="12033" max="12033" width="6.21875" style="25" customWidth="1"/>
    <col min="12034" max="12034" width="47.21875" style="25" customWidth="1"/>
    <col min="12035" max="12035" width="5.5546875" style="25" bestFit="1" customWidth="1"/>
    <col min="12036" max="12036" width="9.21875" style="25" bestFit="1" customWidth="1"/>
    <col min="12037" max="12037" width="11.21875" style="25" customWidth="1"/>
    <col min="12038" max="12038" width="15" style="25" customWidth="1"/>
    <col min="12039" max="12288" width="9.21875" style="25"/>
    <col min="12289" max="12289" width="6.21875" style="25" customWidth="1"/>
    <col min="12290" max="12290" width="47.21875" style="25" customWidth="1"/>
    <col min="12291" max="12291" width="5.5546875" style="25" bestFit="1" customWidth="1"/>
    <col min="12292" max="12292" width="9.21875" style="25" bestFit="1" customWidth="1"/>
    <col min="12293" max="12293" width="11.21875" style="25" customWidth="1"/>
    <col min="12294" max="12294" width="15" style="25" customWidth="1"/>
    <col min="12295" max="12544" width="9.21875" style="25"/>
    <col min="12545" max="12545" width="6.21875" style="25" customWidth="1"/>
    <col min="12546" max="12546" width="47.21875" style="25" customWidth="1"/>
    <col min="12547" max="12547" width="5.5546875" style="25" bestFit="1" customWidth="1"/>
    <col min="12548" max="12548" width="9.21875" style="25" bestFit="1" customWidth="1"/>
    <col min="12549" max="12549" width="11.21875" style="25" customWidth="1"/>
    <col min="12550" max="12550" width="15" style="25" customWidth="1"/>
    <col min="12551" max="12800" width="9.21875" style="25"/>
    <col min="12801" max="12801" width="6.21875" style="25" customWidth="1"/>
    <col min="12802" max="12802" width="47.21875" style="25" customWidth="1"/>
    <col min="12803" max="12803" width="5.5546875" style="25" bestFit="1" customWidth="1"/>
    <col min="12804" max="12804" width="9.21875" style="25" bestFit="1" customWidth="1"/>
    <col min="12805" max="12805" width="11.21875" style="25" customWidth="1"/>
    <col min="12806" max="12806" width="15" style="25" customWidth="1"/>
    <col min="12807" max="13056" width="9.21875" style="25"/>
    <col min="13057" max="13057" width="6.21875" style="25" customWidth="1"/>
    <col min="13058" max="13058" width="47.21875" style="25" customWidth="1"/>
    <col min="13059" max="13059" width="5.5546875" style="25" bestFit="1" customWidth="1"/>
    <col min="13060" max="13060" width="9.21875" style="25" bestFit="1" customWidth="1"/>
    <col min="13061" max="13061" width="11.21875" style="25" customWidth="1"/>
    <col min="13062" max="13062" width="15" style="25" customWidth="1"/>
    <col min="13063" max="13312" width="9.21875" style="25"/>
    <col min="13313" max="13313" width="6.21875" style="25" customWidth="1"/>
    <col min="13314" max="13314" width="47.21875" style="25" customWidth="1"/>
    <col min="13315" max="13315" width="5.5546875" style="25" bestFit="1" customWidth="1"/>
    <col min="13316" max="13316" width="9.21875" style="25" bestFit="1" customWidth="1"/>
    <col min="13317" max="13317" width="11.21875" style="25" customWidth="1"/>
    <col min="13318" max="13318" width="15" style="25" customWidth="1"/>
    <col min="13319" max="13568" width="9.21875" style="25"/>
    <col min="13569" max="13569" width="6.21875" style="25" customWidth="1"/>
    <col min="13570" max="13570" width="47.21875" style="25" customWidth="1"/>
    <col min="13571" max="13571" width="5.5546875" style="25" bestFit="1" customWidth="1"/>
    <col min="13572" max="13572" width="9.21875" style="25" bestFit="1" customWidth="1"/>
    <col min="13573" max="13573" width="11.21875" style="25" customWidth="1"/>
    <col min="13574" max="13574" width="15" style="25" customWidth="1"/>
    <col min="13575" max="13824" width="9.21875" style="25"/>
    <col min="13825" max="13825" width="6.21875" style="25" customWidth="1"/>
    <col min="13826" max="13826" width="47.21875" style="25" customWidth="1"/>
    <col min="13827" max="13827" width="5.5546875" style="25" bestFit="1" customWidth="1"/>
    <col min="13828" max="13828" width="9.21875" style="25" bestFit="1" customWidth="1"/>
    <col min="13829" max="13829" width="11.21875" style="25" customWidth="1"/>
    <col min="13830" max="13830" width="15" style="25" customWidth="1"/>
    <col min="13831" max="14080" width="9.21875" style="25"/>
    <col min="14081" max="14081" width="6.21875" style="25" customWidth="1"/>
    <col min="14082" max="14082" width="47.21875" style="25" customWidth="1"/>
    <col min="14083" max="14083" width="5.5546875" style="25" bestFit="1" customWidth="1"/>
    <col min="14084" max="14084" width="9.21875" style="25" bestFit="1" customWidth="1"/>
    <col min="14085" max="14085" width="11.21875" style="25" customWidth="1"/>
    <col min="14086" max="14086" width="15" style="25" customWidth="1"/>
    <col min="14087" max="14336" width="9.21875" style="25"/>
    <col min="14337" max="14337" width="6.21875" style="25" customWidth="1"/>
    <col min="14338" max="14338" width="47.21875" style="25" customWidth="1"/>
    <col min="14339" max="14339" width="5.5546875" style="25" bestFit="1" customWidth="1"/>
    <col min="14340" max="14340" width="9.21875" style="25" bestFit="1" customWidth="1"/>
    <col min="14341" max="14341" width="11.21875" style="25" customWidth="1"/>
    <col min="14342" max="14342" width="15" style="25" customWidth="1"/>
    <col min="14343" max="14592" width="9.21875" style="25"/>
    <col min="14593" max="14593" width="6.21875" style="25" customWidth="1"/>
    <col min="14594" max="14594" width="47.21875" style="25" customWidth="1"/>
    <col min="14595" max="14595" width="5.5546875" style="25" bestFit="1" customWidth="1"/>
    <col min="14596" max="14596" width="9.21875" style="25" bestFit="1" customWidth="1"/>
    <col min="14597" max="14597" width="11.21875" style="25" customWidth="1"/>
    <col min="14598" max="14598" width="15" style="25" customWidth="1"/>
    <col min="14599" max="14848" width="9.21875" style="25"/>
    <col min="14849" max="14849" width="6.21875" style="25" customWidth="1"/>
    <col min="14850" max="14850" width="47.21875" style="25" customWidth="1"/>
    <col min="14851" max="14851" width="5.5546875" style="25" bestFit="1" customWidth="1"/>
    <col min="14852" max="14852" width="9.21875" style="25" bestFit="1" customWidth="1"/>
    <col min="14853" max="14853" width="11.21875" style="25" customWidth="1"/>
    <col min="14854" max="14854" width="15" style="25" customWidth="1"/>
    <col min="14855" max="15104" width="9.21875" style="25"/>
    <col min="15105" max="15105" width="6.21875" style="25" customWidth="1"/>
    <col min="15106" max="15106" width="47.21875" style="25" customWidth="1"/>
    <col min="15107" max="15107" width="5.5546875" style="25" bestFit="1" customWidth="1"/>
    <col min="15108" max="15108" width="9.21875" style="25" bestFit="1" customWidth="1"/>
    <col min="15109" max="15109" width="11.21875" style="25" customWidth="1"/>
    <col min="15110" max="15110" width="15" style="25" customWidth="1"/>
    <col min="15111" max="15360" width="9.21875" style="25"/>
    <col min="15361" max="15361" width="6.21875" style="25" customWidth="1"/>
    <col min="15362" max="15362" width="47.21875" style="25" customWidth="1"/>
    <col min="15363" max="15363" width="5.5546875" style="25" bestFit="1" customWidth="1"/>
    <col min="15364" max="15364" width="9.21875" style="25" bestFit="1" customWidth="1"/>
    <col min="15365" max="15365" width="11.21875" style="25" customWidth="1"/>
    <col min="15366" max="15366" width="15" style="25" customWidth="1"/>
    <col min="15367" max="15616" width="9.21875" style="25"/>
    <col min="15617" max="15617" width="6.21875" style="25" customWidth="1"/>
    <col min="15618" max="15618" width="47.21875" style="25" customWidth="1"/>
    <col min="15619" max="15619" width="5.5546875" style="25" bestFit="1" customWidth="1"/>
    <col min="15620" max="15620" width="9.21875" style="25" bestFit="1" customWidth="1"/>
    <col min="15621" max="15621" width="11.21875" style="25" customWidth="1"/>
    <col min="15622" max="15622" width="15" style="25" customWidth="1"/>
    <col min="15623" max="15872" width="9.21875" style="25"/>
    <col min="15873" max="15873" width="6.21875" style="25" customWidth="1"/>
    <col min="15874" max="15874" width="47.21875" style="25" customWidth="1"/>
    <col min="15875" max="15875" width="5.5546875" style="25" bestFit="1" customWidth="1"/>
    <col min="15876" max="15876" width="9.21875" style="25" bestFit="1" customWidth="1"/>
    <col min="15877" max="15877" width="11.21875" style="25" customWidth="1"/>
    <col min="15878" max="15878" width="15" style="25" customWidth="1"/>
    <col min="15879" max="16128" width="9.21875" style="25"/>
    <col min="16129" max="16129" width="6.21875" style="25" customWidth="1"/>
    <col min="16130" max="16130" width="47.21875" style="25" customWidth="1"/>
    <col min="16131" max="16131" width="5.5546875" style="25" bestFit="1" customWidth="1"/>
    <col min="16132" max="16132" width="9.21875" style="25" bestFit="1" customWidth="1"/>
    <col min="16133" max="16133" width="11.21875" style="25" customWidth="1"/>
    <col min="16134" max="16134" width="15" style="25" customWidth="1"/>
    <col min="16135" max="16384" width="9.21875" style="25"/>
  </cols>
  <sheetData>
    <row r="1" spans="1:7" s="5" customFormat="1" ht="21.75" customHeight="1">
      <c r="A1" s="436"/>
      <c r="B1" s="436"/>
      <c r="C1" s="436"/>
      <c r="D1" s="436"/>
      <c r="E1" s="436"/>
      <c r="F1" s="436"/>
      <c r="G1" s="4"/>
    </row>
    <row r="2" spans="1:7" s="7" customFormat="1" ht="15.6">
      <c r="A2" s="297" t="s">
        <v>113</v>
      </c>
      <c r="B2" s="298" t="s">
        <v>28</v>
      </c>
      <c r="C2" s="299"/>
      <c r="D2" s="299"/>
      <c r="E2" s="300"/>
      <c r="F2" s="301"/>
      <c r="G2" s="6"/>
    </row>
    <row r="3" spans="1:7" s="9" customFormat="1" ht="18" customHeight="1">
      <c r="A3" s="35" t="s">
        <v>2</v>
      </c>
      <c r="B3" s="36" t="s">
        <v>3</v>
      </c>
      <c r="C3" s="37" t="s">
        <v>4</v>
      </c>
      <c r="D3" s="37" t="s">
        <v>5</v>
      </c>
      <c r="E3" s="38" t="s">
        <v>6</v>
      </c>
      <c r="F3" s="37" t="s">
        <v>7</v>
      </c>
      <c r="G3" s="8"/>
    </row>
    <row r="4" spans="1:7" s="7" customFormat="1">
      <c r="A4" s="1"/>
      <c r="B4" s="10"/>
      <c r="C4" s="11"/>
      <c r="D4" s="11"/>
      <c r="E4" s="12"/>
      <c r="F4" s="13"/>
      <c r="G4" s="6"/>
    </row>
    <row r="5" spans="1:7" s="7" customFormat="1">
      <c r="A5" s="2"/>
      <c r="B5" s="14"/>
      <c r="C5" s="15"/>
      <c r="D5" s="15"/>
      <c r="E5" s="16"/>
      <c r="F5" s="17"/>
      <c r="G5" s="6"/>
    </row>
    <row r="6" spans="1:7" s="7" customFormat="1">
      <c r="A6" s="374"/>
      <c r="B6" s="375"/>
      <c r="C6" s="376"/>
      <c r="D6" s="376"/>
      <c r="E6" s="377"/>
      <c r="F6" s="378"/>
      <c r="G6" s="6"/>
    </row>
    <row r="7" spans="1:7" s="39" customFormat="1" ht="15.6">
      <c r="A7" s="274" t="s">
        <v>32</v>
      </c>
      <c r="B7" s="278" t="s">
        <v>107</v>
      </c>
      <c r="C7" s="279"/>
      <c r="D7" s="166"/>
      <c r="E7" s="280"/>
      <c r="F7" s="281"/>
      <c r="G7" s="71"/>
    </row>
    <row r="8" spans="1:7" s="39" customFormat="1" ht="182.25" customHeight="1">
      <c r="A8" s="358"/>
      <c r="B8" s="379" t="s">
        <v>190</v>
      </c>
      <c r="C8" s="359"/>
      <c r="D8" s="360"/>
      <c r="E8" s="361"/>
      <c r="F8" s="362"/>
      <c r="G8" s="71"/>
    </row>
    <row r="9" spans="1:7" s="39" customFormat="1" ht="174.75" customHeight="1">
      <c r="A9" s="363"/>
      <c r="B9" s="379" t="s">
        <v>191</v>
      </c>
      <c r="C9" s="339"/>
      <c r="D9" s="340"/>
      <c r="E9" s="341"/>
      <c r="F9" s="364"/>
      <c r="G9" s="71"/>
    </row>
    <row r="10" spans="1:7" s="39" customFormat="1" ht="82.5" customHeight="1">
      <c r="A10" s="365"/>
      <c r="B10" s="379" t="s">
        <v>108</v>
      </c>
      <c r="C10" s="354"/>
      <c r="D10" s="355"/>
      <c r="E10" s="356"/>
      <c r="F10" s="357"/>
      <c r="G10" s="71"/>
    </row>
    <row r="11" spans="1:7" s="39" customFormat="1" ht="159" customHeight="1">
      <c r="A11" s="363"/>
      <c r="B11" s="379" t="s">
        <v>192</v>
      </c>
      <c r="C11" s="339"/>
      <c r="D11" s="340"/>
      <c r="E11" s="341"/>
      <c r="F11" s="364"/>
      <c r="G11" s="71"/>
    </row>
    <row r="12" spans="1:7" s="39" customFormat="1" ht="80.25" customHeight="1">
      <c r="A12" s="363"/>
      <c r="B12" s="379" t="s">
        <v>48</v>
      </c>
      <c r="C12" s="339"/>
      <c r="D12" s="366"/>
      <c r="E12" s="341"/>
      <c r="F12" s="364"/>
      <c r="G12" s="71"/>
    </row>
    <row r="13" spans="1:7" s="39" customFormat="1" ht="15.6">
      <c r="A13" s="187"/>
      <c r="B13" s="189" t="s">
        <v>64</v>
      </c>
      <c r="C13" s="203" t="s">
        <v>59</v>
      </c>
      <c r="D13" s="154">
        <v>500</v>
      </c>
      <c r="E13" s="155"/>
      <c r="F13" s="156">
        <f t="shared" ref="F13" si="0">D13*E13</f>
        <v>0</v>
      </c>
      <c r="G13" s="71"/>
    </row>
    <row r="14" spans="1:7" s="39" customFormat="1" ht="15.6">
      <c r="A14" s="187"/>
      <c r="B14" s="189" t="s">
        <v>205</v>
      </c>
      <c r="C14" s="203" t="s">
        <v>59</v>
      </c>
      <c r="D14" s="154">
        <v>500</v>
      </c>
      <c r="E14" s="155"/>
      <c r="F14" s="164">
        <f t="shared" ref="F14:F15" si="1">D14*E14</f>
        <v>0</v>
      </c>
      <c r="G14" s="71"/>
    </row>
    <row r="15" spans="1:7" s="39" customFormat="1" ht="15.6">
      <c r="A15" s="187"/>
      <c r="B15" s="189" t="s">
        <v>29</v>
      </c>
      <c r="C15" s="203" t="s">
        <v>59</v>
      </c>
      <c r="D15" s="154">
        <v>500</v>
      </c>
      <c r="E15" s="155"/>
      <c r="F15" s="164">
        <f t="shared" si="1"/>
        <v>0</v>
      </c>
      <c r="G15" s="71"/>
    </row>
    <row r="16" spans="1:7" s="39" customFormat="1" ht="15.6">
      <c r="A16" s="337"/>
      <c r="B16" s="367"/>
      <c r="C16" s="345"/>
      <c r="D16" s="340"/>
      <c r="E16" s="341"/>
      <c r="F16" s="342"/>
      <c r="G16" s="71"/>
    </row>
    <row r="17" spans="1:7" s="29" customFormat="1" ht="13.8">
      <c r="A17" s="43" t="s">
        <v>113</v>
      </c>
      <c r="B17" s="44" t="str">
        <f>B2</f>
        <v>KOLNIČKA KONSTRUKCIJA</v>
      </c>
      <c r="C17" s="45"/>
      <c r="D17" s="27"/>
      <c r="E17" s="69"/>
      <c r="F17" s="70">
        <f>SUM(F7:F16)</f>
        <v>0</v>
      </c>
      <c r="G17" s="28"/>
    </row>
    <row r="18" spans="1:7">
      <c r="D18" s="31"/>
      <c r="E18" s="32"/>
      <c r="F18" s="31"/>
    </row>
    <row r="19" spans="1:7">
      <c r="D19" s="31"/>
      <c r="E19" s="32"/>
      <c r="F19" s="31"/>
    </row>
  </sheetData>
  <sheetProtection algorithmName="SHA-512" hashValue="ZAN1fe1I03aYOr1GF5NcagUVSGIDjjL1sS2dutbAeiYcRCv+dQSm2elSTNHnP92+C89I6F9Ho2Oep1DnIRfMJw==" saltValue="pbGik5OoDI9joHcmSX6ZAQ==" spinCount="100000" sheet="1" objects="1" scenarios="1"/>
  <mergeCells count="1">
    <mergeCell ref="A1:F1"/>
  </mergeCells>
  <pageMargins left="0.98425196850393704" right="0.39370078740157483" top="0.39370078740157483" bottom="0.59055118110236227" header="0.31496062992125984" footer="0.31496062992125984"/>
  <pageSetup paperSize="9" scale="99" fitToHeight="0" orientation="portrait" r:id="rId1"/>
  <rowBreaks count="1" manualBreakCount="1">
    <brk id="10"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G78"/>
  <sheetViews>
    <sheetView showRuler="0" view="pageBreakPreview" topLeftCell="A67" zoomScale="115" zoomScaleNormal="100" zoomScaleSheetLayoutView="115" workbookViewId="0">
      <selection activeCell="B46" sqref="B46"/>
    </sheetView>
  </sheetViews>
  <sheetFormatPr defaultRowHeight="15"/>
  <cols>
    <col min="1" max="1" width="5.77734375" style="19" customWidth="1"/>
    <col min="2" max="2" width="46.77734375" style="19" customWidth="1"/>
    <col min="3" max="3" width="4.77734375" style="30" customWidth="1"/>
    <col min="4" max="4" width="8.77734375" style="33" customWidth="1"/>
    <col min="5" max="5" width="8.77734375" style="34" customWidth="1"/>
    <col min="6" max="6" width="13" style="33" customWidth="1"/>
    <col min="7" max="7" width="18.21875" style="24" customWidth="1"/>
    <col min="8" max="256" width="9.21875" style="25"/>
    <col min="257" max="257" width="6.21875" style="25" customWidth="1"/>
    <col min="258" max="258" width="47.21875" style="25" customWidth="1"/>
    <col min="259" max="259" width="5.5546875" style="25" bestFit="1" customWidth="1"/>
    <col min="260" max="260" width="9.21875" style="25" bestFit="1" customWidth="1"/>
    <col min="261" max="261" width="11.21875" style="25" customWidth="1"/>
    <col min="262" max="262" width="15" style="25" customWidth="1"/>
    <col min="263" max="512" width="9.21875" style="25"/>
    <col min="513" max="513" width="6.21875" style="25" customWidth="1"/>
    <col min="514" max="514" width="47.21875" style="25" customWidth="1"/>
    <col min="515" max="515" width="5.5546875" style="25" bestFit="1" customWidth="1"/>
    <col min="516" max="516" width="9.21875" style="25" bestFit="1" customWidth="1"/>
    <col min="517" max="517" width="11.21875" style="25" customWidth="1"/>
    <col min="518" max="518" width="15" style="25" customWidth="1"/>
    <col min="519" max="768" width="9.21875" style="25"/>
    <col min="769" max="769" width="6.21875" style="25" customWidth="1"/>
    <col min="770" max="770" width="47.21875" style="25" customWidth="1"/>
    <col min="771" max="771" width="5.5546875" style="25" bestFit="1" customWidth="1"/>
    <col min="772" max="772" width="9.21875" style="25" bestFit="1" customWidth="1"/>
    <col min="773" max="773" width="11.21875" style="25" customWidth="1"/>
    <col min="774" max="774" width="15" style="25" customWidth="1"/>
    <col min="775" max="1024" width="9.21875" style="25"/>
    <col min="1025" max="1025" width="6.21875" style="25" customWidth="1"/>
    <col min="1026" max="1026" width="47.21875" style="25" customWidth="1"/>
    <col min="1027" max="1027" width="5.5546875" style="25" bestFit="1" customWidth="1"/>
    <col min="1028" max="1028" width="9.21875" style="25" bestFit="1" customWidth="1"/>
    <col min="1029" max="1029" width="11.21875" style="25" customWidth="1"/>
    <col min="1030" max="1030" width="15" style="25" customWidth="1"/>
    <col min="1031" max="1280" width="9.21875" style="25"/>
    <col min="1281" max="1281" width="6.21875" style="25" customWidth="1"/>
    <col min="1282" max="1282" width="47.21875" style="25" customWidth="1"/>
    <col min="1283" max="1283" width="5.5546875" style="25" bestFit="1" customWidth="1"/>
    <col min="1284" max="1284" width="9.21875" style="25" bestFit="1" customWidth="1"/>
    <col min="1285" max="1285" width="11.21875" style="25" customWidth="1"/>
    <col min="1286" max="1286" width="15" style="25" customWidth="1"/>
    <col min="1287" max="1536" width="9.21875" style="25"/>
    <col min="1537" max="1537" width="6.21875" style="25" customWidth="1"/>
    <col min="1538" max="1538" width="47.21875" style="25" customWidth="1"/>
    <col min="1539" max="1539" width="5.5546875" style="25" bestFit="1" customWidth="1"/>
    <col min="1540" max="1540" width="9.21875" style="25" bestFit="1" customWidth="1"/>
    <col min="1541" max="1541" width="11.21875" style="25" customWidth="1"/>
    <col min="1542" max="1542" width="15" style="25" customWidth="1"/>
    <col min="1543" max="1792" width="9.21875" style="25"/>
    <col min="1793" max="1793" width="6.21875" style="25" customWidth="1"/>
    <col min="1794" max="1794" width="47.21875" style="25" customWidth="1"/>
    <col min="1795" max="1795" width="5.5546875" style="25" bestFit="1" customWidth="1"/>
    <col min="1796" max="1796" width="9.21875" style="25" bestFit="1" customWidth="1"/>
    <col min="1797" max="1797" width="11.21875" style="25" customWidth="1"/>
    <col min="1798" max="1798" width="15" style="25" customWidth="1"/>
    <col min="1799" max="2048" width="9.21875" style="25"/>
    <col min="2049" max="2049" width="6.21875" style="25" customWidth="1"/>
    <col min="2050" max="2050" width="47.21875" style="25" customWidth="1"/>
    <col min="2051" max="2051" width="5.5546875" style="25" bestFit="1" customWidth="1"/>
    <col min="2052" max="2052" width="9.21875" style="25" bestFit="1" customWidth="1"/>
    <col min="2053" max="2053" width="11.21875" style="25" customWidth="1"/>
    <col min="2054" max="2054" width="15" style="25" customWidth="1"/>
    <col min="2055" max="2304" width="9.21875" style="25"/>
    <col min="2305" max="2305" width="6.21875" style="25" customWidth="1"/>
    <col min="2306" max="2306" width="47.21875" style="25" customWidth="1"/>
    <col min="2307" max="2307" width="5.5546875" style="25" bestFit="1" customWidth="1"/>
    <col min="2308" max="2308" width="9.21875" style="25" bestFit="1" customWidth="1"/>
    <col min="2309" max="2309" width="11.21875" style="25" customWidth="1"/>
    <col min="2310" max="2310" width="15" style="25" customWidth="1"/>
    <col min="2311" max="2560" width="9.21875" style="25"/>
    <col min="2561" max="2561" width="6.21875" style="25" customWidth="1"/>
    <col min="2562" max="2562" width="47.21875" style="25" customWidth="1"/>
    <col min="2563" max="2563" width="5.5546875" style="25" bestFit="1" customWidth="1"/>
    <col min="2564" max="2564" width="9.21875" style="25" bestFit="1" customWidth="1"/>
    <col min="2565" max="2565" width="11.21875" style="25" customWidth="1"/>
    <col min="2566" max="2566" width="15" style="25" customWidth="1"/>
    <col min="2567" max="2816" width="9.21875" style="25"/>
    <col min="2817" max="2817" width="6.21875" style="25" customWidth="1"/>
    <col min="2818" max="2818" width="47.21875" style="25" customWidth="1"/>
    <col min="2819" max="2819" width="5.5546875" style="25" bestFit="1" customWidth="1"/>
    <col min="2820" max="2820" width="9.21875" style="25" bestFit="1" customWidth="1"/>
    <col min="2821" max="2821" width="11.21875" style="25" customWidth="1"/>
    <col min="2822" max="2822" width="15" style="25" customWidth="1"/>
    <col min="2823" max="3072" width="9.21875" style="25"/>
    <col min="3073" max="3073" width="6.21875" style="25" customWidth="1"/>
    <col min="3074" max="3074" width="47.21875" style="25" customWidth="1"/>
    <col min="3075" max="3075" width="5.5546875" style="25" bestFit="1" customWidth="1"/>
    <col min="3076" max="3076" width="9.21875" style="25" bestFit="1" customWidth="1"/>
    <col min="3077" max="3077" width="11.21875" style="25" customWidth="1"/>
    <col min="3078" max="3078" width="15" style="25" customWidth="1"/>
    <col min="3079" max="3328" width="9.21875" style="25"/>
    <col min="3329" max="3329" width="6.21875" style="25" customWidth="1"/>
    <col min="3330" max="3330" width="47.21875" style="25" customWidth="1"/>
    <col min="3331" max="3331" width="5.5546875" style="25" bestFit="1" customWidth="1"/>
    <col min="3332" max="3332" width="9.21875" style="25" bestFit="1" customWidth="1"/>
    <col min="3333" max="3333" width="11.21875" style="25" customWidth="1"/>
    <col min="3334" max="3334" width="15" style="25" customWidth="1"/>
    <col min="3335" max="3584" width="9.21875" style="25"/>
    <col min="3585" max="3585" width="6.21875" style="25" customWidth="1"/>
    <col min="3586" max="3586" width="47.21875" style="25" customWidth="1"/>
    <col min="3587" max="3587" width="5.5546875" style="25" bestFit="1" customWidth="1"/>
    <col min="3588" max="3588" width="9.21875" style="25" bestFit="1" customWidth="1"/>
    <col min="3589" max="3589" width="11.21875" style="25" customWidth="1"/>
    <col min="3590" max="3590" width="15" style="25" customWidth="1"/>
    <col min="3591" max="3840" width="9.21875" style="25"/>
    <col min="3841" max="3841" width="6.21875" style="25" customWidth="1"/>
    <col min="3842" max="3842" width="47.21875" style="25" customWidth="1"/>
    <col min="3843" max="3843" width="5.5546875" style="25" bestFit="1" customWidth="1"/>
    <col min="3844" max="3844" width="9.21875" style="25" bestFit="1" customWidth="1"/>
    <col min="3845" max="3845" width="11.21875" style="25" customWidth="1"/>
    <col min="3846" max="3846" width="15" style="25" customWidth="1"/>
    <col min="3847" max="4096" width="9.21875" style="25"/>
    <col min="4097" max="4097" width="6.21875" style="25" customWidth="1"/>
    <col min="4098" max="4098" width="47.21875" style="25" customWidth="1"/>
    <col min="4099" max="4099" width="5.5546875" style="25" bestFit="1" customWidth="1"/>
    <col min="4100" max="4100" width="9.21875" style="25" bestFit="1" customWidth="1"/>
    <col min="4101" max="4101" width="11.21875" style="25" customWidth="1"/>
    <col min="4102" max="4102" width="15" style="25" customWidth="1"/>
    <col min="4103" max="4352" width="9.21875" style="25"/>
    <col min="4353" max="4353" width="6.21875" style="25" customWidth="1"/>
    <col min="4354" max="4354" width="47.21875" style="25" customWidth="1"/>
    <col min="4355" max="4355" width="5.5546875" style="25" bestFit="1" customWidth="1"/>
    <col min="4356" max="4356" width="9.21875" style="25" bestFit="1" customWidth="1"/>
    <col min="4357" max="4357" width="11.21875" style="25" customWidth="1"/>
    <col min="4358" max="4358" width="15" style="25" customWidth="1"/>
    <col min="4359" max="4608" width="9.21875" style="25"/>
    <col min="4609" max="4609" width="6.21875" style="25" customWidth="1"/>
    <col min="4610" max="4610" width="47.21875" style="25" customWidth="1"/>
    <col min="4611" max="4611" width="5.5546875" style="25" bestFit="1" customWidth="1"/>
    <col min="4612" max="4612" width="9.21875" style="25" bestFit="1" customWidth="1"/>
    <col min="4613" max="4613" width="11.21875" style="25" customWidth="1"/>
    <col min="4614" max="4614" width="15" style="25" customWidth="1"/>
    <col min="4615" max="4864" width="9.21875" style="25"/>
    <col min="4865" max="4865" width="6.21875" style="25" customWidth="1"/>
    <col min="4866" max="4866" width="47.21875" style="25" customWidth="1"/>
    <col min="4867" max="4867" width="5.5546875" style="25" bestFit="1" customWidth="1"/>
    <col min="4868" max="4868" width="9.21875" style="25" bestFit="1" customWidth="1"/>
    <col min="4869" max="4869" width="11.21875" style="25" customWidth="1"/>
    <col min="4870" max="4870" width="15" style="25" customWidth="1"/>
    <col min="4871" max="5120" width="9.21875" style="25"/>
    <col min="5121" max="5121" width="6.21875" style="25" customWidth="1"/>
    <col min="5122" max="5122" width="47.21875" style="25" customWidth="1"/>
    <col min="5123" max="5123" width="5.5546875" style="25" bestFit="1" customWidth="1"/>
    <col min="5124" max="5124" width="9.21875" style="25" bestFit="1" customWidth="1"/>
    <col min="5125" max="5125" width="11.21875" style="25" customWidth="1"/>
    <col min="5126" max="5126" width="15" style="25" customWidth="1"/>
    <col min="5127" max="5376" width="9.21875" style="25"/>
    <col min="5377" max="5377" width="6.21875" style="25" customWidth="1"/>
    <col min="5378" max="5378" width="47.21875" style="25" customWidth="1"/>
    <col min="5379" max="5379" width="5.5546875" style="25" bestFit="1" customWidth="1"/>
    <col min="5380" max="5380" width="9.21875" style="25" bestFit="1" customWidth="1"/>
    <col min="5381" max="5381" width="11.21875" style="25" customWidth="1"/>
    <col min="5382" max="5382" width="15" style="25" customWidth="1"/>
    <col min="5383" max="5632" width="9.21875" style="25"/>
    <col min="5633" max="5633" width="6.21875" style="25" customWidth="1"/>
    <col min="5634" max="5634" width="47.21875" style="25" customWidth="1"/>
    <col min="5635" max="5635" width="5.5546875" style="25" bestFit="1" customWidth="1"/>
    <col min="5636" max="5636" width="9.21875" style="25" bestFit="1" customWidth="1"/>
    <col min="5637" max="5637" width="11.21875" style="25" customWidth="1"/>
    <col min="5638" max="5638" width="15" style="25" customWidth="1"/>
    <col min="5639" max="5888" width="9.21875" style="25"/>
    <col min="5889" max="5889" width="6.21875" style="25" customWidth="1"/>
    <col min="5890" max="5890" width="47.21875" style="25" customWidth="1"/>
    <col min="5891" max="5891" width="5.5546875" style="25" bestFit="1" customWidth="1"/>
    <col min="5892" max="5892" width="9.21875" style="25" bestFit="1" customWidth="1"/>
    <col min="5893" max="5893" width="11.21875" style="25" customWidth="1"/>
    <col min="5894" max="5894" width="15" style="25" customWidth="1"/>
    <col min="5895" max="6144" width="9.21875" style="25"/>
    <col min="6145" max="6145" width="6.21875" style="25" customWidth="1"/>
    <col min="6146" max="6146" width="47.21875" style="25" customWidth="1"/>
    <col min="6147" max="6147" width="5.5546875" style="25" bestFit="1" customWidth="1"/>
    <col min="6148" max="6148" width="9.21875" style="25" bestFit="1" customWidth="1"/>
    <col min="6149" max="6149" width="11.21875" style="25" customWidth="1"/>
    <col min="6150" max="6150" width="15" style="25" customWidth="1"/>
    <col min="6151" max="6400" width="9.21875" style="25"/>
    <col min="6401" max="6401" width="6.21875" style="25" customWidth="1"/>
    <col min="6402" max="6402" width="47.21875" style="25" customWidth="1"/>
    <col min="6403" max="6403" width="5.5546875" style="25" bestFit="1" customWidth="1"/>
    <col min="6404" max="6404" width="9.21875" style="25" bestFit="1" customWidth="1"/>
    <col min="6405" max="6405" width="11.21875" style="25" customWidth="1"/>
    <col min="6406" max="6406" width="15" style="25" customWidth="1"/>
    <col min="6407" max="6656" width="9.21875" style="25"/>
    <col min="6657" max="6657" width="6.21875" style="25" customWidth="1"/>
    <col min="6658" max="6658" width="47.21875" style="25" customWidth="1"/>
    <col min="6659" max="6659" width="5.5546875" style="25" bestFit="1" customWidth="1"/>
    <col min="6660" max="6660" width="9.21875" style="25" bestFit="1" customWidth="1"/>
    <col min="6661" max="6661" width="11.21875" style="25" customWidth="1"/>
    <col min="6662" max="6662" width="15" style="25" customWidth="1"/>
    <col min="6663" max="6912" width="9.21875" style="25"/>
    <col min="6913" max="6913" width="6.21875" style="25" customWidth="1"/>
    <col min="6914" max="6914" width="47.21875" style="25" customWidth="1"/>
    <col min="6915" max="6915" width="5.5546875" style="25" bestFit="1" customWidth="1"/>
    <col min="6916" max="6916" width="9.21875" style="25" bestFit="1" customWidth="1"/>
    <col min="6917" max="6917" width="11.21875" style="25" customWidth="1"/>
    <col min="6918" max="6918" width="15" style="25" customWidth="1"/>
    <col min="6919" max="7168" width="9.21875" style="25"/>
    <col min="7169" max="7169" width="6.21875" style="25" customWidth="1"/>
    <col min="7170" max="7170" width="47.21875" style="25" customWidth="1"/>
    <col min="7171" max="7171" width="5.5546875" style="25" bestFit="1" customWidth="1"/>
    <col min="7172" max="7172" width="9.21875" style="25" bestFit="1" customWidth="1"/>
    <col min="7173" max="7173" width="11.21875" style="25" customWidth="1"/>
    <col min="7174" max="7174" width="15" style="25" customWidth="1"/>
    <col min="7175" max="7424" width="9.21875" style="25"/>
    <col min="7425" max="7425" width="6.21875" style="25" customWidth="1"/>
    <col min="7426" max="7426" width="47.21875" style="25" customWidth="1"/>
    <col min="7427" max="7427" width="5.5546875" style="25" bestFit="1" customWidth="1"/>
    <col min="7428" max="7428" width="9.21875" style="25" bestFit="1" customWidth="1"/>
    <col min="7429" max="7429" width="11.21875" style="25" customWidth="1"/>
    <col min="7430" max="7430" width="15" style="25" customWidth="1"/>
    <col min="7431" max="7680" width="9.21875" style="25"/>
    <col min="7681" max="7681" width="6.21875" style="25" customWidth="1"/>
    <col min="7682" max="7682" width="47.21875" style="25" customWidth="1"/>
    <col min="7683" max="7683" width="5.5546875" style="25" bestFit="1" customWidth="1"/>
    <col min="7684" max="7684" width="9.21875" style="25" bestFit="1" customWidth="1"/>
    <col min="7685" max="7685" width="11.21875" style="25" customWidth="1"/>
    <col min="7686" max="7686" width="15" style="25" customWidth="1"/>
    <col min="7687" max="7936" width="9.21875" style="25"/>
    <col min="7937" max="7937" width="6.21875" style="25" customWidth="1"/>
    <col min="7938" max="7938" width="47.21875" style="25" customWidth="1"/>
    <col min="7939" max="7939" width="5.5546875" style="25" bestFit="1" customWidth="1"/>
    <col min="7940" max="7940" width="9.21875" style="25" bestFit="1" customWidth="1"/>
    <col min="7941" max="7941" width="11.21875" style="25" customWidth="1"/>
    <col min="7942" max="7942" width="15" style="25" customWidth="1"/>
    <col min="7943" max="8192" width="9.21875" style="25"/>
    <col min="8193" max="8193" width="6.21875" style="25" customWidth="1"/>
    <col min="8194" max="8194" width="47.21875" style="25" customWidth="1"/>
    <col min="8195" max="8195" width="5.5546875" style="25" bestFit="1" customWidth="1"/>
    <col min="8196" max="8196" width="9.21875" style="25" bestFit="1" customWidth="1"/>
    <col min="8197" max="8197" width="11.21875" style="25" customWidth="1"/>
    <col min="8198" max="8198" width="15" style="25" customWidth="1"/>
    <col min="8199" max="8448" width="9.21875" style="25"/>
    <col min="8449" max="8449" width="6.21875" style="25" customWidth="1"/>
    <col min="8450" max="8450" width="47.21875" style="25" customWidth="1"/>
    <col min="8451" max="8451" width="5.5546875" style="25" bestFit="1" customWidth="1"/>
    <col min="8452" max="8452" width="9.21875" style="25" bestFit="1" customWidth="1"/>
    <col min="8453" max="8453" width="11.21875" style="25" customWidth="1"/>
    <col min="8454" max="8454" width="15" style="25" customWidth="1"/>
    <col min="8455" max="8704" width="9.21875" style="25"/>
    <col min="8705" max="8705" width="6.21875" style="25" customWidth="1"/>
    <col min="8706" max="8706" width="47.21875" style="25" customWidth="1"/>
    <col min="8707" max="8707" width="5.5546875" style="25" bestFit="1" customWidth="1"/>
    <col min="8708" max="8708" width="9.21875" style="25" bestFit="1" customWidth="1"/>
    <col min="8709" max="8709" width="11.21875" style="25" customWidth="1"/>
    <col min="8710" max="8710" width="15" style="25" customWidth="1"/>
    <col min="8711" max="8960" width="9.21875" style="25"/>
    <col min="8961" max="8961" width="6.21875" style="25" customWidth="1"/>
    <col min="8962" max="8962" width="47.21875" style="25" customWidth="1"/>
    <col min="8963" max="8963" width="5.5546875" style="25" bestFit="1" customWidth="1"/>
    <col min="8964" max="8964" width="9.21875" style="25" bestFit="1" customWidth="1"/>
    <col min="8965" max="8965" width="11.21875" style="25" customWidth="1"/>
    <col min="8966" max="8966" width="15" style="25" customWidth="1"/>
    <col min="8967" max="9216" width="9.21875" style="25"/>
    <col min="9217" max="9217" width="6.21875" style="25" customWidth="1"/>
    <col min="9218" max="9218" width="47.21875" style="25" customWidth="1"/>
    <col min="9219" max="9219" width="5.5546875" style="25" bestFit="1" customWidth="1"/>
    <col min="9220" max="9220" width="9.21875" style="25" bestFit="1" customWidth="1"/>
    <col min="9221" max="9221" width="11.21875" style="25" customWidth="1"/>
    <col min="9222" max="9222" width="15" style="25" customWidth="1"/>
    <col min="9223" max="9472" width="9.21875" style="25"/>
    <col min="9473" max="9473" width="6.21875" style="25" customWidth="1"/>
    <col min="9474" max="9474" width="47.21875" style="25" customWidth="1"/>
    <col min="9475" max="9475" width="5.5546875" style="25" bestFit="1" customWidth="1"/>
    <col min="9476" max="9476" width="9.21875" style="25" bestFit="1" customWidth="1"/>
    <col min="9477" max="9477" width="11.21875" style="25" customWidth="1"/>
    <col min="9478" max="9478" width="15" style="25" customWidth="1"/>
    <col min="9479" max="9728" width="9.21875" style="25"/>
    <col min="9729" max="9729" width="6.21875" style="25" customWidth="1"/>
    <col min="9730" max="9730" width="47.21875" style="25" customWidth="1"/>
    <col min="9731" max="9731" width="5.5546875" style="25" bestFit="1" customWidth="1"/>
    <col min="9732" max="9732" width="9.21875" style="25" bestFit="1" customWidth="1"/>
    <col min="9733" max="9733" width="11.21875" style="25" customWidth="1"/>
    <col min="9734" max="9734" width="15" style="25" customWidth="1"/>
    <col min="9735" max="9984" width="9.21875" style="25"/>
    <col min="9985" max="9985" width="6.21875" style="25" customWidth="1"/>
    <col min="9986" max="9986" width="47.21875" style="25" customWidth="1"/>
    <col min="9987" max="9987" width="5.5546875" style="25" bestFit="1" customWidth="1"/>
    <col min="9988" max="9988" width="9.21875" style="25" bestFit="1" customWidth="1"/>
    <col min="9989" max="9989" width="11.21875" style="25" customWidth="1"/>
    <col min="9990" max="9990" width="15" style="25" customWidth="1"/>
    <col min="9991" max="10240" width="9.21875" style="25"/>
    <col min="10241" max="10241" width="6.21875" style="25" customWidth="1"/>
    <col min="10242" max="10242" width="47.21875" style="25" customWidth="1"/>
    <col min="10243" max="10243" width="5.5546875" style="25" bestFit="1" customWidth="1"/>
    <col min="10244" max="10244" width="9.21875" style="25" bestFit="1" customWidth="1"/>
    <col min="10245" max="10245" width="11.21875" style="25" customWidth="1"/>
    <col min="10246" max="10246" width="15" style="25" customWidth="1"/>
    <col min="10247" max="10496" width="9.21875" style="25"/>
    <col min="10497" max="10497" width="6.21875" style="25" customWidth="1"/>
    <col min="10498" max="10498" width="47.21875" style="25" customWidth="1"/>
    <col min="10499" max="10499" width="5.5546875" style="25" bestFit="1" customWidth="1"/>
    <col min="10500" max="10500" width="9.21875" style="25" bestFit="1" customWidth="1"/>
    <col min="10501" max="10501" width="11.21875" style="25" customWidth="1"/>
    <col min="10502" max="10502" width="15" style="25" customWidth="1"/>
    <col min="10503" max="10752" width="9.21875" style="25"/>
    <col min="10753" max="10753" width="6.21875" style="25" customWidth="1"/>
    <col min="10754" max="10754" width="47.21875" style="25" customWidth="1"/>
    <col min="10755" max="10755" width="5.5546875" style="25" bestFit="1" customWidth="1"/>
    <col min="10756" max="10756" width="9.21875" style="25" bestFit="1" customWidth="1"/>
    <col min="10757" max="10757" width="11.21875" style="25" customWidth="1"/>
    <col min="10758" max="10758" width="15" style="25" customWidth="1"/>
    <col min="10759" max="11008" width="9.21875" style="25"/>
    <col min="11009" max="11009" width="6.21875" style="25" customWidth="1"/>
    <col min="11010" max="11010" width="47.21875" style="25" customWidth="1"/>
    <col min="11011" max="11011" width="5.5546875" style="25" bestFit="1" customWidth="1"/>
    <col min="11012" max="11012" width="9.21875" style="25" bestFit="1" customWidth="1"/>
    <col min="11013" max="11013" width="11.21875" style="25" customWidth="1"/>
    <col min="11014" max="11014" width="15" style="25" customWidth="1"/>
    <col min="11015" max="11264" width="9.21875" style="25"/>
    <col min="11265" max="11265" width="6.21875" style="25" customWidth="1"/>
    <col min="11266" max="11266" width="47.21875" style="25" customWidth="1"/>
    <col min="11267" max="11267" width="5.5546875" style="25" bestFit="1" customWidth="1"/>
    <col min="11268" max="11268" width="9.21875" style="25" bestFit="1" customWidth="1"/>
    <col min="11269" max="11269" width="11.21875" style="25" customWidth="1"/>
    <col min="11270" max="11270" width="15" style="25" customWidth="1"/>
    <col min="11271" max="11520" width="9.21875" style="25"/>
    <col min="11521" max="11521" width="6.21875" style="25" customWidth="1"/>
    <col min="11522" max="11522" width="47.21875" style="25" customWidth="1"/>
    <col min="11523" max="11523" width="5.5546875" style="25" bestFit="1" customWidth="1"/>
    <col min="11524" max="11524" width="9.21875" style="25" bestFit="1" customWidth="1"/>
    <col min="11525" max="11525" width="11.21875" style="25" customWidth="1"/>
    <col min="11526" max="11526" width="15" style="25" customWidth="1"/>
    <col min="11527" max="11776" width="9.21875" style="25"/>
    <col min="11777" max="11777" width="6.21875" style="25" customWidth="1"/>
    <col min="11778" max="11778" width="47.21875" style="25" customWidth="1"/>
    <col min="11779" max="11779" width="5.5546875" style="25" bestFit="1" customWidth="1"/>
    <col min="11780" max="11780" width="9.21875" style="25" bestFit="1" customWidth="1"/>
    <col min="11781" max="11781" width="11.21875" style="25" customWidth="1"/>
    <col min="11782" max="11782" width="15" style="25" customWidth="1"/>
    <col min="11783" max="12032" width="9.21875" style="25"/>
    <col min="12033" max="12033" width="6.21875" style="25" customWidth="1"/>
    <col min="12034" max="12034" width="47.21875" style="25" customWidth="1"/>
    <col min="12035" max="12035" width="5.5546875" style="25" bestFit="1" customWidth="1"/>
    <col min="12036" max="12036" width="9.21875" style="25" bestFit="1" customWidth="1"/>
    <col min="12037" max="12037" width="11.21875" style="25" customWidth="1"/>
    <col min="12038" max="12038" width="15" style="25" customWidth="1"/>
    <col min="12039" max="12288" width="9.21875" style="25"/>
    <col min="12289" max="12289" width="6.21875" style="25" customWidth="1"/>
    <col min="12290" max="12290" width="47.21875" style="25" customWidth="1"/>
    <col min="12291" max="12291" width="5.5546875" style="25" bestFit="1" customWidth="1"/>
    <col min="12292" max="12292" width="9.21875" style="25" bestFit="1" customWidth="1"/>
    <col min="12293" max="12293" width="11.21875" style="25" customWidth="1"/>
    <col min="12294" max="12294" width="15" style="25" customWidth="1"/>
    <col min="12295" max="12544" width="9.21875" style="25"/>
    <col min="12545" max="12545" width="6.21875" style="25" customWidth="1"/>
    <col min="12546" max="12546" width="47.21875" style="25" customWidth="1"/>
    <col min="12547" max="12547" width="5.5546875" style="25" bestFit="1" customWidth="1"/>
    <col min="12548" max="12548" width="9.21875" style="25" bestFit="1" customWidth="1"/>
    <col min="12549" max="12549" width="11.21875" style="25" customWidth="1"/>
    <col min="12550" max="12550" width="15" style="25" customWidth="1"/>
    <col min="12551" max="12800" width="9.21875" style="25"/>
    <col min="12801" max="12801" width="6.21875" style="25" customWidth="1"/>
    <col min="12802" max="12802" width="47.21875" style="25" customWidth="1"/>
    <col min="12803" max="12803" width="5.5546875" style="25" bestFit="1" customWidth="1"/>
    <col min="12804" max="12804" width="9.21875" style="25" bestFit="1" customWidth="1"/>
    <col min="12805" max="12805" width="11.21875" style="25" customWidth="1"/>
    <col min="12806" max="12806" width="15" style="25" customWidth="1"/>
    <col min="12807" max="13056" width="9.21875" style="25"/>
    <col min="13057" max="13057" width="6.21875" style="25" customWidth="1"/>
    <col min="13058" max="13058" width="47.21875" style="25" customWidth="1"/>
    <col min="13059" max="13059" width="5.5546875" style="25" bestFit="1" customWidth="1"/>
    <col min="13060" max="13060" width="9.21875" style="25" bestFit="1" customWidth="1"/>
    <col min="13061" max="13061" width="11.21875" style="25" customWidth="1"/>
    <col min="13062" max="13062" width="15" style="25" customWidth="1"/>
    <col min="13063" max="13312" width="9.21875" style="25"/>
    <col min="13313" max="13313" width="6.21875" style="25" customWidth="1"/>
    <col min="13314" max="13314" width="47.21875" style="25" customWidth="1"/>
    <col min="13315" max="13315" width="5.5546875" style="25" bestFit="1" customWidth="1"/>
    <col min="13316" max="13316" width="9.21875" style="25" bestFit="1" customWidth="1"/>
    <col min="13317" max="13317" width="11.21875" style="25" customWidth="1"/>
    <col min="13318" max="13318" width="15" style="25" customWidth="1"/>
    <col min="13319" max="13568" width="9.21875" style="25"/>
    <col min="13569" max="13569" width="6.21875" style="25" customWidth="1"/>
    <col min="13570" max="13570" width="47.21875" style="25" customWidth="1"/>
    <col min="13571" max="13571" width="5.5546875" style="25" bestFit="1" customWidth="1"/>
    <col min="13572" max="13572" width="9.21875" style="25" bestFit="1" customWidth="1"/>
    <col min="13573" max="13573" width="11.21875" style="25" customWidth="1"/>
    <col min="13574" max="13574" width="15" style="25" customWidth="1"/>
    <col min="13575" max="13824" width="9.21875" style="25"/>
    <col min="13825" max="13825" width="6.21875" style="25" customWidth="1"/>
    <col min="13826" max="13826" width="47.21875" style="25" customWidth="1"/>
    <col min="13827" max="13827" width="5.5546875" style="25" bestFit="1" customWidth="1"/>
    <col min="13828" max="13828" width="9.21875" style="25" bestFit="1" customWidth="1"/>
    <col min="13829" max="13829" width="11.21875" style="25" customWidth="1"/>
    <col min="13830" max="13830" width="15" style="25" customWidth="1"/>
    <col min="13831" max="14080" width="9.21875" style="25"/>
    <col min="14081" max="14081" width="6.21875" style="25" customWidth="1"/>
    <col min="14082" max="14082" width="47.21875" style="25" customWidth="1"/>
    <col min="14083" max="14083" width="5.5546875" style="25" bestFit="1" customWidth="1"/>
    <col min="14084" max="14084" width="9.21875" style="25" bestFit="1" customWidth="1"/>
    <col min="14085" max="14085" width="11.21875" style="25" customWidth="1"/>
    <col min="14086" max="14086" width="15" style="25" customWidth="1"/>
    <col min="14087" max="14336" width="9.21875" style="25"/>
    <col min="14337" max="14337" width="6.21875" style="25" customWidth="1"/>
    <col min="14338" max="14338" width="47.21875" style="25" customWidth="1"/>
    <col min="14339" max="14339" width="5.5546875" style="25" bestFit="1" customWidth="1"/>
    <col min="14340" max="14340" width="9.21875" style="25" bestFit="1" customWidth="1"/>
    <col min="14341" max="14341" width="11.21875" style="25" customWidth="1"/>
    <col min="14342" max="14342" width="15" style="25" customWidth="1"/>
    <col min="14343" max="14592" width="9.21875" style="25"/>
    <col min="14593" max="14593" width="6.21875" style="25" customWidth="1"/>
    <col min="14594" max="14594" width="47.21875" style="25" customWidth="1"/>
    <col min="14595" max="14595" width="5.5546875" style="25" bestFit="1" customWidth="1"/>
    <col min="14596" max="14596" width="9.21875" style="25" bestFit="1" customWidth="1"/>
    <col min="14597" max="14597" width="11.21875" style="25" customWidth="1"/>
    <col min="14598" max="14598" width="15" style="25" customWidth="1"/>
    <col min="14599" max="14848" width="9.21875" style="25"/>
    <col min="14849" max="14849" width="6.21875" style="25" customWidth="1"/>
    <col min="14850" max="14850" width="47.21875" style="25" customWidth="1"/>
    <col min="14851" max="14851" width="5.5546875" style="25" bestFit="1" customWidth="1"/>
    <col min="14852" max="14852" width="9.21875" style="25" bestFit="1" customWidth="1"/>
    <col min="14853" max="14853" width="11.21875" style="25" customWidth="1"/>
    <col min="14854" max="14854" width="15" style="25" customWidth="1"/>
    <col min="14855" max="15104" width="9.21875" style="25"/>
    <col min="15105" max="15105" width="6.21875" style="25" customWidth="1"/>
    <col min="15106" max="15106" width="47.21875" style="25" customWidth="1"/>
    <col min="15107" max="15107" width="5.5546875" style="25" bestFit="1" customWidth="1"/>
    <col min="15108" max="15108" width="9.21875" style="25" bestFit="1" customWidth="1"/>
    <col min="15109" max="15109" width="11.21875" style="25" customWidth="1"/>
    <col min="15110" max="15110" width="15" style="25" customWidth="1"/>
    <col min="15111" max="15360" width="9.21875" style="25"/>
    <col min="15361" max="15361" width="6.21875" style="25" customWidth="1"/>
    <col min="15362" max="15362" width="47.21875" style="25" customWidth="1"/>
    <col min="15363" max="15363" width="5.5546875" style="25" bestFit="1" customWidth="1"/>
    <col min="15364" max="15364" width="9.21875" style="25" bestFit="1" customWidth="1"/>
    <col min="15365" max="15365" width="11.21875" style="25" customWidth="1"/>
    <col min="15366" max="15366" width="15" style="25" customWidth="1"/>
    <col min="15367" max="15616" width="9.21875" style="25"/>
    <col min="15617" max="15617" width="6.21875" style="25" customWidth="1"/>
    <col min="15618" max="15618" width="47.21875" style="25" customWidth="1"/>
    <col min="15619" max="15619" width="5.5546875" style="25" bestFit="1" customWidth="1"/>
    <col min="15620" max="15620" width="9.21875" style="25" bestFit="1" customWidth="1"/>
    <col min="15621" max="15621" width="11.21875" style="25" customWidth="1"/>
    <col min="15622" max="15622" width="15" style="25" customWidth="1"/>
    <col min="15623" max="15872" width="9.21875" style="25"/>
    <col min="15873" max="15873" width="6.21875" style="25" customWidth="1"/>
    <col min="15874" max="15874" width="47.21875" style="25" customWidth="1"/>
    <col min="15875" max="15875" width="5.5546875" style="25" bestFit="1" customWidth="1"/>
    <col min="15876" max="15876" width="9.21875" style="25" bestFit="1" customWidth="1"/>
    <col min="15877" max="15877" width="11.21875" style="25" customWidth="1"/>
    <col min="15878" max="15878" width="15" style="25" customWidth="1"/>
    <col min="15879" max="16128" width="9.21875" style="25"/>
    <col min="16129" max="16129" width="6.21875" style="25" customWidth="1"/>
    <col min="16130" max="16130" width="47.21875" style="25" customWidth="1"/>
    <col min="16131" max="16131" width="5.5546875" style="25" bestFit="1" customWidth="1"/>
    <col min="16132" max="16132" width="9.21875" style="25" bestFit="1" customWidth="1"/>
    <col min="16133" max="16133" width="11.21875" style="25" customWidth="1"/>
    <col min="16134" max="16134" width="15" style="25" customWidth="1"/>
    <col min="16135" max="16384" width="9.21875" style="25"/>
  </cols>
  <sheetData>
    <row r="1" spans="1:7" s="5" customFormat="1" ht="21" customHeight="1">
      <c r="A1" s="436"/>
      <c r="B1" s="436"/>
      <c r="C1" s="436"/>
      <c r="D1" s="436"/>
      <c r="E1" s="436"/>
      <c r="F1" s="436"/>
      <c r="G1" s="4"/>
    </row>
    <row r="2" spans="1:7" s="7" customFormat="1" ht="15.6">
      <c r="A2" s="297" t="s">
        <v>114</v>
      </c>
      <c r="B2" s="298" t="s">
        <v>148</v>
      </c>
      <c r="C2" s="299"/>
      <c r="D2" s="299"/>
      <c r="E2" s="300"/>
      <c r="F2" s="301"/>
      <c r="G2" s="6"/>
    </row>
    <row r="3" spans="1:7" s="9" customFormat="1" ht="18" customHeight="1">
      <c r="A3" s="35" t="s">
        <v>2</v>
      </c>
      <c r="B3" s="36" t="s">
        <v>3</v>
      </c>
      <c r="C3" s="37" t="s">
        <v>4</v>
      </c>
      <c r="D3" s="37" t="s">
        <v>5</v>
      </c>
      <c r="E3" s="38" t="s">
        <v>6</v>
      </c>
      <c r="F3" s="37" t="s">
        <v>7</v>
      </c>
      <c r="G3" s="8"/>
    </row>
    <row r="4" spans="1:7" s="7" customFormat="1">
      <c r="A4" s="1"/>
      <c r="B4" s="10"/>
      <c r="C4" s="11"/>
      <c r="D4" s="11"/>
      <c r="E4" s="12"/>
      <c r="F4" s="13"/>
      <c r="G4" s="6"/>
    </row>
    <row r="5" spans="1:7" s="7" customFormat="1">
      <c r="A5" s="2"/>
      <c r="B5" s="14"/>
      <c r="C5" s="15"/>
      <c r="D5" s="15"/>
      <c r="E5" s="16"/>
      <c r="F5" s="17"/>
      <c r="G5" s="6"/>
    </row>
    <row r="6" spans="1:7">
      <c r="A6" s="18"/>
      <c r="C6" s="20"/>
      <c r="D6" s="21"/>
      <c r="E6" s="22"/>
      <c r="F6" s="23"/>
    </row>
    <row r="7" spans="1:7">
      <c r="A7" s="179" t="s">
        <v>31</v>
      </c>
      <c r="B7" s="104" t="s">
        <v>24</v>
      </c>
      <c r="C7" s="180"/>
      <c r="D7" s="181"/>
      <c r="E7" s="182"/>
      <c r="F7" s="183"/>
    </row>
    <row r="8" spans="1:7">
      <c r="A8" s="72"/>
      <c r="B8" s="115"/>
      <c r="C8" s="180"/>
      <c r="D8" s="181"/>
      <c r="E8" s="182"/>
      <c r="F8" s="183"/>
    </row>
    <row r="9" spans="1:7">
      <c r="A9" s="196" t="s">
        <v>149</v>
      </c>
      <c r="B9" s="197" t="s">
        <v>119</v>
      </c>
      <c r="C9" s="198"/>
      <c r="D9" s="199"/>
      <c r="E9" s="200"/>
      <c r="F9" s="201"/>
    </row>
    <row r="10" spans="1:7" ht="177" customHeight="1">
      <c r="A10" s="202"/>
      <c r="B10" s="195" t="s">
        <v>206</v>
      </c>
      <c r="C10" s="203"/>
      <c r="D10" s="147"/>
      <c r="E10" s="148"/>
      <c r="F10" s="149"/>
    </row>
    <row r="11" spans="1:7">
      <c r="A11" s="202"/>
      <c r="B11" s="204" t="s">
        <v>43</v>
      </c>
      <c r="C11" s="203" t="s">
        <v>58</v>
      </c>
      <c r="D11" s="147">
        <v>25</v>
      </c>
      <c r="E11" s="148"/>
      <c r="F11" s="149">
        <f>D11*E11</f>
        <v>0</v>
      </c>
    </row>
    <row r="12" spans="1:7">
      <c r="A12" s="326"/>
      <c r="B12" s="368"/>
      <c r="C12" s="343"/>
      <c r="D12" s="323"/>
      <c r="E12" s="324"/>
      <c r="F12" s="325"/>
    </row>
    <row r="13" spans="1:7">
      <c r="A13" s="196" t="s">
        <v>150</v>
      </c>
      <c r="B13" s="205" t="s">
        <v>120</v>
      </c>
      <c r="C13" s="203"/>
      <c r="D13" s="147"/>
      <c r="E13" s="148"/>
      <c r="F13" s="149"/>
    </row>
    <row r="14" spans="1:7" ht="26.4">
      <c r="A14" s="196"/>
      <c r="B14" s="252" t="s">
        <v>121</v>
      </c>
      <c r="C14" s="253"/>
      <c r="D14" s="254"/>
      <c r="E14" s="255"/>
      <c r="F14" s="256"/>
    </row>
    <row r="15" spans="1:7">
      <c r="A15" s="257"/>
      <c r="B15" s="258" t="s">
        <v>122</v>
      </c>
      <c r="C15" s="259" t="s">
        <v>59</v>
      </c>
      <c r="D15" s="260">
        <v>28</v>
      </c>
      <c r="E15" s="261"/>
      <c r="F15" s="262">
        <f>D15*E15</f>
        <v>0</v>
      </c>
    </row>
    <row r="16" spans="1:7">
      <c r="A16" s="326"/>
      <c r="B16" s="368"/>
      <c r="C16" s="343"/>
      <c r="D16" s="323"/>
      <c r="E16" s="324"/>
      <c r="F16" s="325"/>
    </row>
    <row r="17" spans="1:6">
      <c r="A17" s="196" t="s">
        <v>151</v>
      </c>
      <c r="B17" s="197" t="s">
        <v>123</v>
      </c>
      <c r="C17" s="198"/>
      <c r="D17" s="165"/>
      <c r="E17" s="206"/>
      <c r="F17" s="207"/>
    </row>
    <row r="18" spans="1:6" ht="52.8">
      <c r="A18" s="202"/>
      <c r="B18" s="195" t="s">
        <v>124</v>
      </c>
      <c r="C18" s="203"/>
      <c r="D18" s="147"/>
      <c r="E18" s="148"/>
      <c r="F18" s="149"/>
    </row>
    <row r="19" spans="1:6">
      <c r="A19" s="202"/>
      <c r="B19" s="208" t="s">
        <v>125</v>
      </c>
      <c r="C19" s="203" t="s">
        <v>58</v>
      </c>
      <c r="D19" s="147">
        <v>11.5</v>
      </c>
      <c r="E19" s="148"/>
      <c r="F19" s="149">
        <f>D19*E19</f>
        <v>0</v>
      </c>
    </row>
    <row r="20" spans="1:6">
      <c r="A20" s="326"/>
      <c r="B20" s="368"/>
      <c r="C20" s="343"/>
      <c r="D20" s="323"/>
      <c r="E20" s="324"/>
      <c r="F20" s="325"/>
    </row>
    <row r="21" spans="1:6">
      <c r="A21" s="326"/>
      <c r="B21" s="368"/>
      <c r="C21" s="343"/>
      <c r="D21" s="323"/>
      <c r="E21" s="324"/>
      <c r="F21" s="325"/>
    </row>
    <row r="22" spans="1:6">
      <c r="A22" s="196" t="s">
        <v>152</v>
      </c>
      <c r="B22" s="197" t="s">
        <v>126</v>
      </c>
      <c r="C22" s="198"/>
      <c r="D22" s="209"/>
      <c r="E22" s="210"/>
      <c r="F22" s="211"/>
    </row>
    <row r="23" spans="1:6" ht="118.8">
      <c r="A23" s="202"/>
      <c r="B23" s="195" t="s">
        <v>170</v>
      </c>
      <c r="C23" s="203"/>
      <c r="D23" s="212"/>
      <c r="E23" s="213"/>
      <c r="F23" s="214"/>
    </row>
    <row r="24" spans="1:6">
      <c r="A24" s="202"/>
      <c r="B24" s="208" t="s">
        <v>127</v>
      </c>
      <c r="C24" s="203" t="s">
        <v>128</v>
      </c>
      <c r="D24" s="212">
        <v>5</v>
      </c>
      <c r="E24" s="213"/>
      <c r="F24" s="214">
        <f>D24*E24</f>
        <v>0</v>
      </c>
    </row>
    <row r="25" spans="1:6">
      <c r="A25" s="326"/>
      <c r="B25" s="368"/>
      <c r="C25" s="343"/>
      <c r="D25" s="323"/>
      <c r="E25" s="324"/>
      <c r="F25" s="325"/>
    </row>
    <row r="26" spans="1:6">
      <c r="A26" s="196" t="s">
        <v>153</v>
      </c>
      <c r="B26" s="197" t="s">
        <v>129</v>
      </c>
      <c r="C26" s="198"/>
      <c r="D26" s="165"/>
      <c r="E26" s="206"/>
      <c r="F26" s="207"/>
    </row>
    <row r="27" spans="1:6" ht="81.75" customHeight="1">
      <c r="A27" s="202"/>
      <c r="B27" s="195" t="s">
        <v>130</v>
      </c>
      <c r="C27" s="203"/>
      <c r="D27" s="147"/>
      <c r="E27" s="148"/>
      <c r="F27" s="149"/>
    </row>
    <row r="28" spans="1:6">
      <c r="A28" s="202"/>
      <c r="B28" s="208" t="s">
        <v>127</v>
      </c>
      <c r="C28" s="203" t="s">
        <v>58</v>
      </c>
      <c r="D28" s="147">
        <v>13</v>
      </c>
      <c r="E28" s="148"/>
      <c r="F28" s="149">
        <f>D28*E28</f>
        <v>0</v>
      </c>
    </row>
    <row r="29" spans="1:6">
      <c r="A29" s="218"/>
      <c r="B29" s="263"/>
      <c r="C29" s="220"/>
      <c r="D29" s="150"/>
      <c r="E29" s="151"/>
      <c r="F29" s="152"/>
    </row>
    <row r="30" spans="1:6">
      <c r="A30" s="196" t="s">
        <v>154</v>
      </c>
      <c r="B30" s="197" t="s">
        <v>131</v>
      </c>
      <c r="C30" s="198"/>
      <c r="D30" s="165"/>
      <c r="E30" s="206"/>
      <c r="F30" s="207"/>
    </row>
    <row r="31" spans="1:6" ht="119.25" customHeight="1">
      <c r="A31" s="202"/>
      <c r="B31" s="264" t="s">
        <v>132</v>
      </c>
      <c r="C31" s="203"/>
      <c r="D31" s="147"/>
      <c r="E31" s="148"/>
      <c r="F31" s="149"/>
    </row>
    <row r="32" spans="1:6" ht="26.4">
      <c r="A32" s="202"/>
      <c r="B32" s="215" t="s">
        <v>133</v>
      </c>
      <c r="C32" s="203" t="s">
        <v>58</v>
      </c>
      <c r="D32" s="147">
        <v>12</v>
      </c>
      <c r="E32" s="148"/>
      <c r="F32" s="149">
        <f>D32*E32</f>
        <v>0</v>
      </c>
    </row>
    <row r="33" spans="1:6">
      <c r="A33" s="326"/>
      <c r="B33" s="369"/>
      <c r="C33" s="343"/>
      <c r="D33" s="323"/>
      <c r="E33" s="324"/>
      <c r="F33" s="325"/>
    </row>
    <row r="34" spans="1:6">
      <c r="A34" s="216" t="s">
        <v>34</v>
      </c>
      <c r="B34" s="217" t="s">
        <v>136</v>
      </c>
      <c r="C34" s="220"/>
      <c r="D34" s="150"/>
      <c r="E34" s="151"/>
      <c r="F34" s="152"/>
    </row>
    <row r="35" spans="1:6">
      <c r="A35" s="218"/>
      <c r="B35" s="219"/>
      <c r="C35" s="220"/>
      <c r="D35" s="150"/>
      <c r="E35" s="151"/>
      <c r="F35" s="152"/>
    </row>
    <row r="36" spans="1:6">
      <c r="A36" s="196" t="s">
        <v>155</v>
      </c>
      <c r="B36" s="197" t="s">
        <v>137</v>
      </c>
      <c r="C36" s="198"/>
      <c r="D36" s="165"/>
      <c r="E36" s="206"/>
      <c r="F36" s="207"/>
    </row>
    <row r="37" spans="1:6" ht="277.2">
      <c r="A37" s="202"/>
      <c r="B37" s="264" t="s">
        <v>207</v>
      </c>
      <c r="C37" s="203"/>
      <c r="D37" s="147"/>
      <c r="E37" s="148"/>
      <c r="F37" s="149"/>
    </row>
    <row r="38" spans="1:6">
      <c r="A38" s="202"/>
      <c r="B38" s="208" t="s">
        <v>208</v>
      </c>
      <c r="C38" s="203" t="s">
        <v>35</v>
      </c>
      <c r="D38" s="147">
        <v>3</v>
      </c>
      <c r="E38" s="148"/>
      <c r="F38" s="149">
        <f t="shared" ref="F38" si="0">D38*E38</f>
        <v>0</v>
      </c>
    </row>
    <row r="39" spans="1:6">
      <c r="A39" s="326"/>
      <c r="B39" s="368"/>
      <c r="C39" s="343"/>
      <c r="D39" s="323"/>
      <c r="E39" s="324"/>
      <c r="F39" s="325"/>
    </row>
    <row r="40" spans="1:6">
      <c r="A40" s="326"/>
      <c r="B40" s="368"/>
      <c r="C40" s="343"/>
      <c r="D40" s="323"/>
      <c r="E40" s="324"/>
      <c r="F40" s="325"/>
    </row>
    <row r="41" spans="1:6">
      <c r="A41" s="196" t="s">
        <v>156</v>
      </c>
      <c r="B41" s="197" t="s">
        <v>138</v>
      </c>
      <c r="C41" s="198"/>
      <c r="D41" s="165"/>
      <c r="E41" s="206"/>
      <c r="F41" s="207"/>
    </row>
    <row r="42" spans="1:6" ht="138.75" customHeight="1">
      <c r="A42" s="202"/>
      <c r="B42" s="264" t="s">
        <v>166</v>
      </c>
      <c r="C42" s="203"/>
      <c r="D42" s="147"/>
      <c r="E42" s="148"/>
      <c r="F42" s="149"/>
    </row>
    <row r="43" spans="1:6">
      <c r="A43" s="202"/>
      <c r="B43" s="229" t="s">
        <v>167</v>
      </c>
      <c r="C43" s="203" t="s">
        <v>35</v>
      </c>
      <c r="D43" s="147">
        <v>3</v>
      </c>
      <c r="E43" s="148"/>
      <c r="F43" s="149">
        <f t="shared" ref="F43" si="1">D43*E43</f>
        <v>0</v>
      </c>
    </row>
    <row r="44" spans="1:6">
      <c r="A44" s="218"/>
      <c r="B44" s="219"/>
      <c r="C44" s="220"/>
      <c r="D44" s="150"/>
      <c r="E44" s="151"/>
      <c r="F44" s="152"/>
    </row>
    <row r="45" spans="1:6">
      <c r="A45" s="196" t="s">
        <v>157</v>
      </c>
      <c r="B45" s="197" t="s">
        <v>139</v>
      </c>
      <c r="C45" s="198"/>
      <c r="D45" s="165"/>
      <c r="E45" s="206"/>
      <c r="F45" s="207"/>
    </row>
    <row r="46" spans="1:6" ht="230.25" customHeight="1">
      <c r="A46" s="202"/>
      <c r="B46" s="264" t="s">
        <v>168</v>
      </c>
      <c r="C46" s="221"/>
      <c r="D46" s="222"/>
      <c r="E46" s="222"/>
      <c r="F46" s="223"/>
    </row>
    <row r="47" spans="1:6">
      <c r="A47" s="202"/>
      <c r="B47" s="224" t="s">
        <v>140</v>
      </c>
      <c r="C47" s="221" t="s">
        <v>35</v>
      </c>
      <c r="D47" s="222">
        <v>1</v>
      </c>
      <c r="E47" s="439"/>
      <c r="F47" s="149">
        <f>D47*E47</f>
        <v>0</v>
      </c>
    </row>
    <row r="48" spans="1:6">
      <c r="A48" s="218"/>
      <c r="B48" s="219"/>
      <c r="C48" s="220"/>
      <c r="D48" s="150"/>
      <c r="E48" s="151"/>
      <c r="F48" s="152"/>
    </row>
    <row r="49" spans="1:6">
      <c r="A49" s="218"/>
      <c r="B49" s="219"/>
      <c r="C49" s="220"/>
      <c r="D49" s="150"/>
      <c r="E49" s="151"/>
      <c r="F49" s="152"/>
    </row>
    <row r="50" spans="1:6">
      <c r="A50" s="196" t="s">
        <v>158</v>
      </c>
      <c r="B50" s="197" t="s">
        <v>141</v>
      </c>
      <c r="C50" s="198"/>
      <c r="D50" s="165"/>
      <c r="E50" s="206"/>
      <c r="F50" s="207"/>
    </row>
    <row r="51" spans="1:6" ht="105.6">
      <c r="A51" s="225"/>
      <c r="B51" s="265" t="s">
        <v>161</v>
      </c>
      <c r="C51" s="226"/>
      <c r="D51" s="163"/>
      <c r="E51" s="227"/>
      <c r="F51" s="228"/>
    </row>
    <row r="52" spans="1:6" ht="57" customHeight="1">
      <c r="A52" s="225"/>
      <c r="B52" s="265" t="s">
        <v>162</v>
      </c>
      <c r="C52" s="226"/>
      <c r="D52" s="163"/>
      <c r="E52" s="227"/>
      <c r="F52" s="228"/>
    </row>
    <row r="53" spans="1:6" ht="240" customHeight="1">
      <c r="A53" s="225"/>
      <c r="B53" s="265" t="s">
        <v>165</v>
      </c>
      <c r="C53" s="226"/>
      <c r="D53" s="163"/>
      <c r="E53" s="227"/>
      <c r="F53" s="228"/>
    </row>
    <row r="54" spans="1:6">
      <c r="A54" s="225"/>
      <c r="B54" s="265" t="s">
        <v>163</v>
      </c>
      <c r="C54" s="226"/>
      <c r="D54" s="163"/>
      <c r="E54" s="227"/>
      <c r="F54" s="228"/>
    </row>
    <row r="55" spans="1:6">
      <c r="A55" s="225"/>
      <c r="B55" s="266" t="s">
        <v>164</v>
      </c>
      <c r="C55" s="226"/>
      <c r="D55" s="163"/>
      <c r="E55" s="227"/>
      <c r="F55" s="228"/>
    </row>
    <row r="56" spans="1:6">
      <c r="A56" s="202"/>
      <c r="B56" s="208" t="s">
        <v>169</v>
      </c>
      <c r="C56" s="203" t="s">
        <v>49</v>
      </c>
      <c r="D56" s="147">
        <v>45</v>
      </c>
      <c r="E56" s="148"/>
      <c r="F56" s="149">
        <f t="shared" ref="F56" si="2">D56*E56</f>
        <v>0</v>
      </c>
    </row>
    <row r="57" spans="1:6">
      <c r="A57" s="406"/>
      <c r="B57" s="407"/>
      <c r="C57" s="226"/>
      <c r="D57" s="163"/>
      <c r="E57" s="227"/>
      <c r="F57" s="408"/>
    </row>
    <row r="58" spans="1:6">
      <c r="A58" s="196" t="s">
        <v>159</v>
      </c>
      <c r="B58" s="197" t="s">
        <v>211</v>
      </c>
      <c r="C58" s="198"/>
      <c r="D58" s="165"/>
      <c r="E58" s="206"/>
      <c r="F58" s="207"/>
    </row>
    <row r="59" spans="1:6" ht="227.25" customHeight="1">
      <c r="A59" s="406"/>
      <c r="B59" s="407" t="s">
        <v>212</v>
      </c>
      <c r="C59" s="226"/>
      <c r="D59" s="163"/>
      <c r="E59" s="227"/>
      <c r="F59" s="408"/>
    </row>
    <row r="60" spans="1:6">
      <c r="A60" s="409"/>
      <c r="B60" s="407" t="s">
        <v>213</v>
      </c>
      <c r="C60" s="410" t="s">
        <v>49</v>
      </c>
      <c r="D60" s="163">
        <v>21</v>
      </c>
      <c r="E60" s="227"/>
      <c r="F60" s="411">
        <f t="shared" ref="F60" si="3">D60*E60</f>
        <v>0</v>
      </c>
    </row>
    <row r="61" spans="1:6">
      <c r="A61" s="406"/>
      <c r="B61" s="407"/>
      <c r="C61" s="226"/>
      <c r="D61" s="163"/>
      <c r="E61" s="227"/>
      <c r="F61" s="408"/>
    </row>
    <row r="62" spans="1:6">
      <c r="A62" s="406"/>
      <c r="B62" s="407"/>
      <c r="C62" s="226"/>
      <c r="D62" s="163"/>
      <c r="E62" s="227"/>
      <c r="F62" s="408"/>
    </row>
    <row r="63" spans="1:6">
      <c r="A63" s="196" t="s">
        <v>160</v>
      </c>
      <c r="B63" s="197" t="s">
        <v>193</v>
      </c>
      <c r="C63" s="198"/>
      <c r="D63" s="165"/>
      <c r="E63" s="206"/>
      <c r="F63" s="207"/>
    </row>
    <row r="64" spans="1:6" ht="240" customHeight="1">
      <c r="A64" s="225"/>
      <c r="B64" s="265" t="s">
        <v>209</v>
      </c>
      <c r="C64" s="226"/>
      <c r="D64" s="163"/>
      <c r="E64" s="227"/>
      <c r="F64" s="228"/>
    </row>
    <row r="65" spans="1:7" ht="212.25" customHeight="1">
      <c r="A65" s="225"/>
      <c r="B65" s="265" t="s">
        <v>210</v>
      </c>
      <c r="C65" s="226"/>
      <c r="D65" s="163"/>
      <c r="E65" s="227"/>
      <c r="F65" s="228"/>
    </row>
    <row r="66" spans="1:7">
      <c r="A66" s="202"/>
      <c r="B66" s="380" t="s">
        <v>194</v>
      </c>
      <c r="C66" s="203" t="s">
        <v>35</v>
      </c>
      <c r="D66" s="147">
        <v>1</v>
      </c>
      <c r="E66" s="148"/>
      <c r="F66" s="149">
        <f t="shared" ref="F66" si="4">D66*E66</f>
        <v>0</v>
      </c>
    </row>
    <row r="67" spans="1:7">
      <c r="A67" s="230"/>
      <c r="B67" s="230"/>
      <c r="C67" s="231"/>
      <c r="D67" s="232"/>
      <c r="E67" s="233"/>
      <c r="F67" s="232"/>
    </row>
    <row r="68" spans="1:7">
      <c r="A68" s="230"/>
      <c r="B68" s="235"/>
      <c r="C68" s="236"/>
      <c r="D68" s="150"/>
      <c r="E68" s="151"/>
      <c r="F68" s="152"/>
    </row>
    <row r="69" spans="1:7">
      <c r="A69" s="196" t="s">
        <v>160</v>
      </c>
      <c r="B69" s="237" t="s">
        <v>143</v>
      </c>
      <c r="C69" s="267"/>
      <c r="D69" s="268"/>
      <c r="E69" s="269"/>
      <c r="F69" s="270"/>
    </row>
    <row r="70" spans="1:7" ht="184.8">
      <c r="A70" s="271"/>
      <c r="B70" s="239" t="s">
        <v>144</v>
      </c>
      <c r="C70" s="238"/>
      <c r="D70" s="163"/>
      <c r="E70" s="227"/>
      <c r="F70" s="228"/>
    </row>
    <row r="71" spans="1:7">
      <c r="A71" s="271"/>
      <c r="B71" s="239" t="s">
        <v>142</v>
      </c>
      <c r="C71" s="238"/>
      <c r="D71" s="163"/>
      <c r="E71" s="227"/>
      <c r="F71" s="228"/>
    </row>
    <row r="72" spans="1:7">
      <c r="A72" s="272"/>
      <c r="B72" s="240" t="s">
        <v>145</v>
      </c>
      <c r="C72" s="241" t="s">
        <v>45</v>
      </c>
      <c r="D72" s="241">
        <v>1</v>
      </c>
      <c r="E72" s="242"/>
      <c r="F72" s="243">
        <f>SUM(D72*E72)</f>
        <v>0</v>
      </c>
    </row>
    <row r="73" spans="1:7">
      <c r="A73" s="271"/>
      <c r="B73" s="244" t="s">
        <v>146</v>
      </c>
      <c r="C73" s="245" t="s">
        <v>45</v>
      </c>
      <c r="D73" s="245">
        <v>1</v>
      </c>
      <c r="E73" s="246"/>
      <c r="F73" s="247">
        <f>SUM(D73*E73)</f>
        <v>0</v>
      </c>
    </row>
    <row r="74" spans="1:7" ht="26.4">
      <c r="A74" s="273"/>
      <c r="B74" s="248" t="s">
        <v>147</v>
      </c>
      <c r="C74" s="249" t="s">
        <v>45</v>
      </c>
      <c r="D74" s="249">
        <v>1</v>
      </c>
      <c r="E74" s="250"/>
      <c r="F74" s="251">
        <f>SUM(D74*E74)</f>
        <v>0</v>
      </c>
    </row>
    <row r="75" spans="1:7">
      <c r="E75" s="142"/>
    </row>
    <row r="76" spans="1:7" s="29" customFormat="1" ht="13.8">
      <c r="A76" s="43" t="s">
        <v>114</v>
      </c>
      <c r="B76" s="44" t="str">
        <f>B2</f>
        <v>ODVODNJA SA PROMETNIH POVRŠINA</v>
      </c>
      <c r="C76" s="45"/>
      <c r="D76" s="27"/>
      <c r="E76" s="69"/>
      <c r="F76" s="70">
        <f>SUM(F10:F74)</f>
        <v>0</v>
      </c>
      <c r="G76" s="28"/>
    </row>
    <row r="77" spans="1:7">
      <c r="D77" s="31"/>
      <c r="E77" s="32"/>
      <c r="F77" s="31"/>
    </row>
    <row r="78" spans="1:7">
      <c r="D78" s="31"/>
      <c r="E78" s="32"/>
      <c r="F78" s="31"/>
    </row>
  </sheetData>
  <sheetProtection algorithmName="SHA-512" hashValue="WjhztDHDghi/d1j/8j0wRx7lzBlGc8kLmCgSQHmDG040hrfjRGlOfKN46+is1zHQM4eio5hWQ0mhk6XLgmsfDg==" saltValue="4XkIRXZx97VB+7Nj/5Z2/Q==" spinCount="100000" sheet="1" objects="1" scenarios="1"/>
  <mergeCells count="1">
    <mergeCell ref="A1:F1"/>
  </mergeCells>
  <pageMargins left="0.98425196850393704" right="0.39370078740157483" top="0.39370078740157483" bottom="0.59055118110236227" header="0.31496062992125984" footer="0.31496062992125984"/>
  <pageSetup paperSize="9" scale="99" fitToHeight="0" orientation="portrait" r:id="rId1"/>
  <rowBreaks count="6" manualBreakCount="6">
    <brk id="20" max="5" man="1"/>
    <brk id="33" max="5" man="1"/>
    <brk id="39" max="5" man="1"/>
    <brk id="48" max="5" man="1"/>
    <brk id="57" max="5" man="1"/>
    <brk id="67"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21"/>
  <sheetViews>
    <sheetView showRuler="0" view="pageBreakPreview" topLeftCell="A11" zoomScale="130" zoomScaleNormal="100" zoomScaleSheetLayoutView="130" workbookViewId="0">
      <selection activeCell="E9" sqref="E9"/>
    </sheetView>
  </sheetViews>
  <sheetFormatPr defaultRowHeight="15"/>
  <cols>
    <col min="1" max="1" width="5.77734375" style="19" customWidth="1"/>
    <col min="2" max="2" width="46.77734375" style="19" customWidth="1"/>
    <col min="3" max="3" width="4.77734375" style="30" customWidth="1"/>
    <col min="4" max="4" width="9.21875" style="33" customWidth="1"/>
    <col min="5" max="5" width="9.21875" style="34" customWidth="1"/>
    <col min="6" max="6" width="12" style="33" customWidth="1"/>
    <col min="7" max="7" width="18.21875" style="24" customWidth="1"/>
    <col min="8" max="256" width="9.21875" style="25"/>
    <col min="257" max="257" width="6.21875" style="25" customWidth="1"/>
    <col min="258" max="258" width="47.21875" style="25" customWidth="1"/>
    <col min="259" max="259" width="5.5546875" style="25" bestFit="1" customWidth="1"/>
    <col min="260" max="260" width="9.21875" style="25" bestFit="1" customWidth="1"/>
    <col min="261" max="261" width="11.21875" style="25" customWidth="1"/>
    <col min="262" max="262" width="15" style="25" customWidth="1"/>
    <col min="263" max="512" width="9.21875" style="25"/>
    <col min="513" max="513" width="6.21875" style="25" customWidth="1"/>
    <col min="514" max="514" width="47.21875" style="25" customWidth="1"/>
    <col min="515" max="515" width="5.5546875" style="25" bestFit="1" customWidth="1"/>
    <col min="516" max="516" width="9.21875" style="25" bestFit="1" customWidth="1"/>
    <col min="517" max="517" width="11.21875" style="25" customWidth="1"/>
    <col min="518" max="518" width="15" style="25" customWidth="1"/>
    <col min="519" max="768" width="9.21875" style="25"/>
    <col min="769" max="769" width="6.21875" style="25" customWidth="1"/>
    <col min="770" max="770" width="47.21875" style="25" customWidth="1"/>
    <col min="771" max="771" width="5.5546875" style="25" bestFit="1" customWidth="1"/>
    <col min="772" max="772" width="9.21875" style="25" bestFit="1" customWidth="1"/>
    <col min="773" max="773" width="11.21875" style="25" customWidth="1"/>
    <col min="774" max="774" width="15" style="25" customWidth="1"/>
    <col min="775" max="1024" width="9.21875" style="25"/>
    <col min="1025" max="1025" width="6.21875" style="25" customWidth="1"/>
    <col min="1026" max="1026" width="47.21875" style="25" customWidth="1"/>
    <col min="1027" max="1027" width="5.5546875" style="25" bestFit="1" customWidth="1"/>
    <col min="1028" max="1028" width="9.21875" style="25" bestFit="1" customWidth="1"/>
    <col min="1029" max="1029" width="11.21875" style="25" customWidth="1"/>
    <col min="1030" max="1030" width="15" style="25" customWidth="1"/>
    <col min="1031" max="1280" width="9.21875" style="25"/>
    <col min="1281" max="1281" width="6.21875" style="25" customWidth="1"/>
    <col min="1282" max="1282" width="47.21875" style="25" customWidth="1"/>
    <col min="1283" max="1283" width="5.5546875" style="25" bestFit="1" customWidth="1"/>
    <col min="1284" max="1284" width="9.21875" style="25" bestFit="1" customWidth="1"/>
    <col min="1285" max="1285" width="11.21875" style="25" customWidth="1"/>
    <col min="1286" max="1286" width="15" style="25" customWidth="1"/>
    <col min="1287" max="1536" width="9.21875" style="25"/>
    <col min="1537" max="1537" width="6.21875" style="25" customWidth="1"/>
    <col min="1538" max="1538" width="47.21875" style="25" customWidth="1"/>
    <col min="1539" max="1539" width="5.5546875" style="25" bestFit="1" customWidth="1"/>
    <col min="1540" max="1540" width="9.21875" style="25" bestFit="1" customWidth="1"/>
    <col min="1541" max="1541" width="11.21875" style="25" customWidth="1"/>
    <col min="1542" max="1542" width="15" style="25" customWidth="1"/>
    <col min="1543" max="1792" width="9.21875" style="25"/>
    <col min="1793" max="1793" width="6.21875" style="25" customWidth="1"/>
    <col min="1794" max="1794" width="47.21875" style="25" customWidth="1"/>
    <col min="1795" max="1795" width="5.5546875" style="25" bestFit="1" customWidth="1"/>
    <col min="1796" max="1796" width="9.21875" style="25" bestFit="1" customWidth="1"/>
    <col min="1797" max="1797" width="11.21875" style="25" customWidth="1"/>
    <col min="1798" max="1798" width="15" style="25" customWidth="1"/>
    <col min="1799" max="2048" width="9.21875" style="25"/>
    <col min="2049" max="2049" width="6.21875" style="25" customWidth="1"/>
    <col min="2050" max="2050" width="47.21875" style="25" customWidth="1"/>
    <col min="2051" max="2051" width="5.5546875" style="25" bestFit="1" customWidth="1"/>
    <col min="2052" max="2052" width="9.21875" style="25" bestFit="1" customWidth="1"/>
    <col min="2053" max="2053" width="11.21875" style="25" customWidth="1"/>
    <col min="2054" max="2054" width="15" style="25" customWidth="1"/>
    <col min="2055" max="2304" width="9.21875" style="25"/>
    <col min="2305" max="2305" width="6.21875" style="25" customWidth="1"/>
    <col min="2306" max="2306" width="47.21875" style="25" customWidth="1"/>
    <col min="2307" max="2307" width="5.5546875" style="25" bestFit="1" customWidth="1"/>
    <col min="2308" max="2308" width="9.21875" style="25" bestFit="1" customWidth="1"/>
    <col min="2309" max="2309" width="11.21875" style="25" customWidth="1"/>
    <col min="2310" max="2310" width="15" style="25" customWidth="1"/>
    <col min="2311" max="2560" width="9.21875" style="25"/>
    <col min="2561" max="2561" width="6.21875" style="25" customWidth="1"/>
    <col min="2562" max="2562" width="47.21875" style="25" customWidth="1"/>
    <col min="2563" max="2563" width="5.5546875" style="25" bestFit="1" customWidth="1"/>
    <col min="2564" max="2564" width="9.21875" style="25" bestFit="1" customWidth="1"/>
    <col min="2565" max="2565" width="11.21875" style="25" customWidth="1"/>
    <col min="2566" max="2566" width="15" style="25" customWidth="1"/>
    <col min="2567" max="2816" width="9.21875" style="25"/>
    <col min="2817" max="2817" width="6.21875" style="25" customWidth="1"/>
    <col min="2818" max="2818" width="47.21875" style="25" customWidth="1"/>
    <col min="2819" max="2819" width="5.5546875" style="25" bestFit="1" customWidth="1"/>
    <col min="2820" max="2820" width="9.21875" style="25" bestFit="1" customWidth="1"/>
    <col min="2821" max="2821" width="11.21875" style="25" customWidth="1"/>
    <col min="2822" max="2822" width="15" style="25" customWidth="1"/>
    <col min="2823" max="3072" width="9.21875" style="25"/>
    <col min="3073" max="3073" width="6.21875" style="25" customWidth="1"/>
    <col min="3074" max="3074" width="47.21875" style="25" customWidth="1"/>
    <col min="3075" max="3075" width="5.5546875" style="25" bestFit="1" customWidth="1"/>
    <col min="3076" max="3076" width="9.21875" style="25" bestFit="1" customWidth="1"/>
    <col min="3077" max="3077" width="11.21875" style="25" customWidth="1"/>
    <col min="3078" max="3078" width="15" style="25" customWidth="1"/>
    <col min="3079" max="3328" width="9.21875" style="25"/>
    <col min="3329" max="3329" width="6.21875" style="25" customWidth="1"/>
    <col min="3330" max="3330" width="47.21875" style="25" customWidth="1"/>
    <col min="3331" max="3331" width="5.5546875" style="25" bestFit="1" customWidth="1"/>
    <col min="3332" max="3332" width="9.21875" style="25" bestFit="1" customWidth="1"/>
    <col min="3333" max="3333" width="11.21875" style="25" customWidth="1"/>
    <col min="3334" max="3334" width="15" style="25" customWidth="1"/>
    <col min="3335" max="3584" width="9.21875" style="25"/>
    <col min="3585" max="3585" width="6.21875" style="25" customWidth="1"/>
    <col min="3586" max="3586" width="47.21875" style="25" customWidth="1"/>
    <col min="3587" max="3587" width="5.5546875" style="25" bestFit="1" customWidth="1"/>
    <col min="3588" max="3588" width="9.21875" style="25" bestFit="1" customWidth="1"/>
    <col min="3589" max="3589" width="11.21875" style="25" customWidth="1"/>
    <col min="3590" max="3590" width="15" style="25" customWidth="1"/>
    <col min="3591" max="3840" width="9.21875" style="25"/>
    <col min="3841" max="3841" width="6.21875" style="25" customWidth="1"/>
    <col min="3842" max="3842" width="47.21875" style="25" customWidth="1"/>
    <col min="3843" max="3843" width="5.5546875" style="25" bestFit="1" customWidth="1"/>
    <col min="3844" max="3844" width="9.21875" style="25" bestFit="1" customWidth="1"/>
    <col min="3845" max="3845" width="11.21875" style="25" customWidth="1"/>
    <col min="3846" max="3846" width="15" style="25" customWidth="1"/>
    <col min="3847" max="4096" width="9.21875" style="25"/>
    <col min="4097" max="4097" width="6.21875" style="25" customWidth="1"/>
    <col min="4098" max="4098" width="47.21875" style="25" customWidth="1"/>
    <col min="4099" max="4099" width="5.5546875" style="25" bestFit="1" customWidth="1"/>
    <col min="4100" max="4100" width="9.21875" style="25" bestFit="1" customWidth="1"/>
    <col min="4101" max="4101" width="11.21875" style="25" customWidth="1"/>
    <col min="4102" max="4102" width="15" style="25" customWidth="1"/>
    <col min="4103" max="4352" width="9.21875" style="25"/>
    <col min="4353" max="4353" width="6.21875" style="25" customWidth="1"/>
    <col min="4354" max="4354" width="47.21875" style="25" customWidth="1"/>
    <col min="4355" max="4355" width="5.5546875" style="25" bestFit="1" customWidth="1"/>
    <col min="4356" max="4356" width="9.21875" style="25" bestFit="1" customWidth="1"/>
    <col min="4357" max="4357" width="11.21875" style="25" customWidth="1"/>
    <col min="4358" max="4358" width="15" style="25" customWidth="1"/>
    <col min="4359" max="4608" width="9.21875" style="25"/>
    <col min="4609" max="4609" width="6.21875" style="25" customWidth="1"/>
    <col min="4610" max="4610" width="47.21875" style="25" customWidth="1"/>
    <col min="4611" max="4611" width="5.5546875" style="25" bestFit="1" customWidth="1"/>
    <col min="4612" max="4612" width="9.21875" style="25" bestFit="1" customWidth="1"/>
    <col min="4613" max="4613" width="11.21875" style="25" customWidth="1"/>
    <col min="4614" max="4614" width="15" style="25" customWidth="1"/>
    <col min="4615" max="4864" width="9.21875" style="25"/>
    <col min="4865" max="4865" width="6.21875" style="25" customWidth="1"/>
    <col min="4866" max="4866" width="47.21875" style="25" customWidth="1"/>
    <col min="4867" max="4867" width="5.5546875" style="25" bestFit="1" customWidth="1"/>
    <col min="4868" max="4868" width="9.21875" style="25" bestFit="1" customWidth="1"/>
    <col min="4869" max="4869" width="11.21875" style="25" customWidth="1"/>
    <col min="4870" max="4870" width="15" style="25" customWidth="1"/>
    <col min="4871" max="5120" width="9.21875" style="25"/>
    <col min="5121" max="5121" width="6.21875" style="25" customWidth="1"/>
    <col min="5122" max="5122" width="47.21875" style="25" customWidth="1"/>
    <col min="5123" max="5123" width="5.5546875" style="25" bestFit="1" customWidth="1"/>
    <col min="5124" max="5124" width="9.21875" style="25" bestFit="1" customWidth="1"/>
    <col min="5125" max="5125" width="11.21875" style="25" customWidth="1"/>
    <col min="5126" max="5126" width="15" style="25" customWidth="1"/>
    <col min="5127" max="5376" width="9.21875" style="25"/>
    <col min="5377" max="5377" width="6.21875" style="25" customWidth="1"/>
    <col min="5378" max="5378" width="47.21875" style="25" customWidth="1"/>
    <col min="5379" max="5379" width="5.5546875" style="25" bestFit="1" customWidth="1"/>
    <col min="5380" max="5380" width="9.21875" style="25" bestFit="1" customWidth="1"/>
    <col min="5381" max="5381" width="11.21875" style="25" customWidth="1"/>
    <col min="5382" max="5382" width="15" style="25" customWidth="1"/>
    <col min="5383" max="5632" width="9.21875" style="25"/>
    <col min="5633" max="5633" width="6.21875" style="25" customWidth="1"/>
    <col min="5634" max="5634" width="47.21875" style="25" customWidth="1"/>
    <col min="5635" max="5635" width="5.5546875" style="25" bestFit="1" customWidth="1"/>
    <col min="5636" max="5636" width="9.21875" style="25" bestFit="1" customWidth="1"/>
    <col min="5637" max="5637" width="11.21875" style="25" customWidth="1"/>
    <col min="5638" max="5638" width="15" style="25" customWidth="1"/>
    <col min="5639" max="5888" width="9.21875" style="25"/>
    <col min="5889" max="5889" width="6.21875" style="25" customWidth="1"/>
    <col min="5890" max="5890" width="47.21875" style="25" customWidth="1"/>
    <col min="5891" max="5891" width="5.5546875" style="25" bestFit="1" customWidth="1"/>
    <col min="5892" max="5892" width="9.21875" style="25" bestFit="1" customWidth="1"/>
    <col min="5893" max="5893" width="11.21875" style="25" customWidth="1"/>
    <col min="5894" max="5894" width="15" style="25" customWidth="1"/>
    <col min="5895" max="6144" width="9.21875" style="25"/>
    <col min="6145" max="6145" width="6.21875" style="25" customWidth="1"/>
    <col min="6146" max="6146" width="47.21875" style="25" customWidth="1"/>
    <col min="6147" max="6147" width="5.5546875" style="25" bestFit="1" customWidth="1"/>
    <col min="6148" max="6148" width="9.21875" style="25" bestFit="1" customWidth="1"/>
    <col min="6149" max="6149" width="11.21875" style="25" customWidth="1"/>
    <col min="6150" max="6150" width="15" style="25" customWidth="1"/>
    <col min="6151" max="6400" width="9.21875" style="25"/>
    <col min="6401" max="6401" width="6.21875" style="25" customWidth="1"/>
    <col min="6402" max="6402" width="47.21875" style="25" customWidth="1"/>
    <col min="6403" max="6403" width="5.5546875" style="25" bestFit="1" customWidth="1"/>
    <col min="6404" max="6404" width="9.21875" style="25" bestFit="1" customWidth="1"/>
    <col min="6405" max="6405" width="11.21875" style="25" customWidth="1"/>
    <col min="6406" max="6406" width="15" style="25" customWidth="1"/>
    <col min="6407" max="6656" width="9.21875" style="25"/>
    <col min="6657" max="6657" width="6.21875" style="25" customWidth="1"/>
    <col min="6658" max="6658" width="47.21875" style="25" customWidth="1"/>
    <col min="6659" max="6659" width="5.5546875" style="25" bestFit="1" customWidth="1"/>
    <col min="6660" max="6660" width="9.21875" style="25" bestFit="1" customWidth="1"/>
    <col min="6661" max="6661" width="11.21875" style="25" customWidth="1"/>
    <col min="6662" max="6662" width="15" style="25" customWidth="1"/>
    <col min="6663" max="6912" width="9.21875" style="25"/>
    <col min="6913" max="6913" width="6.21875" style="25" customWidth="1"/>
    <col min="6914" max="6914" width="47.21875" style="25" customWidth="1"/>
    <col min="6915" max="6915" width="5.5546875" style="25" bestFit="1" customWidth="1"/>
    <col min="6916" max="6916" width="9.21875" style="25" bestFit="1" customWidth="1"/>
    <col min="6917" max="6917" width="11.21875" style="25" customWidth="1"/>
    <col min="6918" max="6918" width="15" style="25" customWidth="1"/>
    <col min="6919" max="7168" width="9.21875" style="25"/>
    <col min="7169" max="7169" width="6.21875" style="25" customWidth="1"/>
    <col min="7170" max="7170" width="47.21875" style="25" customWidth="1"/>
    <col min="7171" max="7171" width="5.5546875" style="25" bestFit="1" customWidth="1"/>
    <col min="7172" max="7172" width="9.21875" style="25" bestFit="1" customWidth="1"/>
    <col min="7173" max="7173" width="11.21875" style="25" customWidth="1"/>
    <col min="7174" max="7174" width="15" style="25" customWidth="1"/>
    <col min="7175" max="7424" width="9.21875" style="25"/>
    <col min="7425" max="7425" width="6.21875" style="25" customWidth="1"/>
    <col min="7426" max="7426" width="47.21875" style="25" customWidth="1"/>
    <col min="7427" max="7427" width="5.5546875" style="25" bestFit="1" customWidth="1"/>
    <col min="7428" max="7428" width="9.21875" style="25" bestFit="1" customWidth="1"/>
    <col min="7429" max="7429" width="11.21875" style="25" customWidth="1"/>
    <col min="7430" max="7430" width="15" style="25" customWidth="1"/>
    <col min="7431" max="7680" width="9.21875" style="25"/>
    <col min="7681" max="7681" width="6.21875" style="25" customWidth="1"/>
    <col min="7682" max="7682" width="47.21875" style="25" customWidth="1"/>
    <col min="7683" max="7683" width="5.5546875" style="25" bestFit="1" customWidth="1"/>
    <col min="7684" max="7684" width="9.21875" style="25" bestFit="1" customWidth="1"/>
    <col min="7685" max="7685" width="11.21875" style="25" customWidth="1"/>
    <col min="7686" max="7686" width="15" style="25" customWidth="1"/>
    <col min="7687" max="7936" width="9.21875" style="25"/>
    <col min="7937" max="7937" width="6.21875" style="25" customWidth="1"/>
    <col min="7938" max="7938" width="47.21875" style="25" customWidth="1"/>
    <col min="7939" max="7939" width="5.5546875" style="25" bestFit="1" customWidth="1"/>
    <col min="7940" max="7940" width="9.21875" style="25" bestFit="1" customWidth="1"/>
    <col min="7941" max="7941" width="11.21875" style="25" customWidth="1"/>
    <col min="7942" max="7942" width="15" style="25" customWidth="1"/>
    <col min="7943" max="8192" width="9.21875" style="25"/>
    <col min="8193" max="8193" width="6.21875" style="25" customWidth="1"/>
    <col min="8194" max="8194" width="47.21875" style="25" customWidth="1"/>
    <col min="8195" max="8195" width="5.5546875" style="25" bestFit="1" customWidth="1"/>
    <col min="8196" max="8196" width="9.21875" style="25" bestFit="1" customWidth="1"/>
    <col min="8197" max="8197" width="11.21875" style="25" customWidth="1"/>
    <col min="8198" max="8198" width="15" style="25" customWidth="1"/>
    <col min="8199" max="8448" width="9.21875" style="25"/>
    <col min="8449" max="8449" width="6.21875" style="25" customWidth="1"/>
    <col min="8450" max="8450" width="47.21875" style="25" customWidth="1"/>
    <col min="8451" max="8451" width="5.5546875" style="25" bestFit="1" customWidth="1"/>
    <col min="8452" max="8452" width="9.21875" style="25" bestFit="1" customWidth="1"/>
    <col min="8453" max="8453" width="11.21875" style="25" customWidth="1"/>
    <col min="8454" max="8454" width="15" style="25" customWidth="1"/>
    <col min="8455" max="8704" width="9.21875" style="25"/>
    <col min="8705" max="8705" width="6.21875" style="25" customWidth="1"/>
    <col min="8706" max="8706" width="47.21875" style="25" customWidth="1"/>
    <col min="8707" max="8707" width="5.5546875" style="25" bestFit="1" customWidth="1"/>
    <col min="8708" max="8708" width="9.21875" style="25" bestFit="1" customWidth="1"/>
    <col min="8709" max="8709" width="11.21875" style="25" customWidth="1"/>
    <col min="8710" max="8710" width="15" style="25" customWidth="1"/>
    <col min="8711" max="8960" width="9.21875" style="25"/>
    <col min="8961" max="8961" width="6.21875" style="25" customWidth="1"/>
    <col min="8962" max="8962" width="47.21875" style="25" customWidth="1"/>
    <col min="8963" max="8963" width="5.5546875" style="25" bestFit="1" customWidth="1"/>
    <col min="8964" max="8964" width="9.21875" style="25" bestFit="1" customWidth="1"/>
    <col min="8965" max="8965" width="11.21875" style="25" customWidth="1"/>
    <col min="8966" max="8966" width="15" style="25" customWidth="1"/>
    <col min="8967" max="9216" width="9.21875" style="25"/>
    <col min="9217" max="9217" width="6.21875" style="25" customWidth="1"/>
    <col min="9218" max="9218" width="47.21875" style="25" customWidth="1"/>
    <col min="9219" max="9219" width="5.5546875" style="25" bestFit="1" customWidth="1"/>
    <col min="9220" max="9220" width="9.21875" style="25" bestFit="1" customWidth="1"/>
    <col min="9221" max="9221" width="11.21875" style="25" customWidth="1"/>
    <col min="9222" max="9222" width="15" style="25" customWidth="1"/>
    <col min="9223" max="9472" width="9.21875" style="25"/>
    <col min="9473" max="9473" width="6.21875" style="25" customWidth="1"/>
    <col min="9474" max="9474" width="47.21875" style="25" customWidth="1"/>
    <col min="9475" max="9475" width="5.5546875" style="25" bestFit="1" customWidth="1"/>
    <col min="9476" max="9476" width="9.21875" style="25" bestFit="1" customWidth="1"/>
    <col min="9477" max="9477" width="11.21875" style="25" customWidth="1"/>
    <col min="9478" max="9478" width="15" style="25" customWidth="1"/>
    <col min="9479" max="9728" width="9.21875" style="25"/>
    <col min="9729" max="9729" width="6.21875" style="25" customWidth="1"/>
    <col min="9730" max="9730" width="47.21875" style="25" customWidth="1"/>
    <col min="9731" max="9731" width="5.5546875" style="25" bestFit="1" customWidth="1"/>
    <col min="9732" max="9732" width="9.21875" style="25" bestFit="1" customWidth="1"/>
    <col min="9733" max="9733" width="11.21875" style="25" customWidth="1"/>
    <col min="9734" max="9734" width="15" style="25" customWidth="1"/>
    <col min="9735" max="9984" width="9.21875" style="25"/>
    <col min="9985" max="9985" width="6.21875" style="25" customWidth="1"/>
    <col min="9986" max="9986" width="47.21875" style="25" customWidth="1"/>
    <col min="9987" max="9987" width="5.5546875" style="25" bestFit="1" customWidth="1"/>
    <col min="9988" max="9988" width="9.21875" style="25" bestFit="1" customWidth="1"/>
    <col min="9989" max="9989" width="11.21875" style="25" customWidth="1"/>
    <col min="9990" max="9990" width="15" style="25" customWidth="1"/>
    <col min="9991" max="10240" width="9.21875" style="25"/>
    <col min="10241" max="10241" width="6.21875" style="25" customWidth="1"/>
    <col min="10242" max="10242" width="47.21875" style="25" customWidth="1"/>
    <col min="10243" max="10243" width="5.5546875" style="25" bestFit="1" customWidth="1"/>
    <col min="10244" max="10244" width="9.21875" style="25" bestFit="1" customWidth="1"/>
    <col min="10245" max="10245" width="11.21875" style="25" customWidth="1"/>
    <col min="10246" max="10246" width="15" style="25" customWidth="1"/>
    <col min="10247" max="10496" width="9.21875" style="25"/>
    <col min="10497" max="10497" width="6.21875" style="25" customWidth="1"/>
    <col min="10498" max="10498" width="47.21875" style="25" customWidth="1"/>
    <col min="10499" max="10499" width="5.5546875" style="25" bestFit="1" customWidth="1"/>
    <col min="10500" max="10500" width="9.21875" style="25" bestFit="1" customWidth="1"/>
    <col min="10501" max="10501" width="11.21875" style="25" customWidth="1"/>
    <col min="10502" max="10502" width="15" style="25" customWidth="1"/>
    <col min="10503" max="10752" width="9.21875" style="25"/>
    <col min="10753" max="10753" width="6.21875" style="25" customWidth="1"/>
    <col min="10754" max="10754" width="47.21875" style="25" customWidth="1"/>
    <col min="10755" max="10755" width="5.5546875" style="25" bestFit="1" customWidth="1"/>
    <col min="10756" max="10756" width="9.21875" style="25" bestFit="1" customWidth="1"/>
    <col min="10757" max="10757" width="11.21875" style="25" customWidth="1"/>
    <col min="10758" max="10758" width="15" style="25" customWidth="1"/>
    <col min="10759" max="11008" width="9.21875" style="25"/>
    <col min="11009" max="11009" width="6.21875" style="25" customWidth="1"/>
    <col min="11010" max="11010" width="47.21875" style="25" customWidth="1"/>
    <col min="11011" max="11011" width="5.5546875" style="25" bestFit="1" customWidth="1"/>
    <col min="11012" max="11012" width="9.21875" style="25" bestFit="1" customWidth="1"/>
    <col min="11013" max="11013" width="11.21875" style="25" customWidth="1"/>
    <col min="11014" max="11014" width="15" style="25" customWidth="1"/>
    <col min="11015" max="11264" width="9.21875" style="25"/>
    <col min="11265" max="11265" width="6.21875" style="25" customWidth="1"/>
    <col min="11266" max="11266" width="47.21875" style="25" customWidth="1"/>
    <col min="11267" max="11267" width="5.5546875" style="25" bestFit="1" customWidth="1"/>
    <col min="11268" max="11268" width="9.21875" style="25" bestFit="1" customWidth="1"/>
    <col min="11269" max="11269" width="11.21875" style="25" customWidth="1"/>
    <col min="11270" max="11270" width="15" style="25" customWidth="1"/>
    <col min="11271" max="11520" width="9.21875" style="25"/>
    <col min="11521" max="11521" width="6.21875" style="25" customWidth="1"/>
    <col min="11522" max="11522" width="47.21875" style="25" customWidth="1"/>
    <col min="11523" max="11523" width="5.5546875" style="25" bestFit="1" customWidth="1"/>
    <col min="11524" max="11524" width="9.21875" style="25" bestFit="1" customWidth="1"/>
    <col min="11525" max="11525" width="11.21875" style="25" customWidth="1"/>
    <col min="11526" max="11526" width="15" style="25" customWidth="1"/>
    <col min="11527" max="11776" width="9.21875" style="25"/>
    <col min="11777" max="11777" width="6.21875" style="25" customWidth="1"/>
    <col min="11778" max="11778" width="47.21875" style="25" customWidth="1"/>
    <col min="11779" max="11779" width="5.5546875" style="25" bestFit="1" customWidth="1"/>
    <col min="11780" max="11780" width="9.21875" style="25" bestFit="1" customWidth="1"/>
    <col min="11781" max="11781" width="11.21875" style="25" customWidth="1"/>
    <col min="11782" max="11782" width="15" style="25" customWidth="1"/>
    <col min="11783" max="12032" width="9.21875" style="25"/>
    <col min="12033" max="12033" width="6.21875" style="25" customWidth="1"/>
    <col min="12034" max="12034" width="47.21875" style="25" customWidth="1"/>
    <col min="12035" max="12035" width="5.5546875" style="25" bestFit="1" customWidth="1"/>
    <col min="12036" max="12036" width="9.21875" style="25" bestFit="1" customWidth="1"/>
    <col min="12037" max="12037" width="11.21875" style="25" customWidth="1"/>
    <col min="12038" max="12038" width="15" style="25" customWidth="1"/>
    <col min="12039" max="12288" width="9.21875" style="25"/>
    <col min="12289" max="12289" width="6.21875" style="25" customWidth="1"/>
    <col min="12290" max="12290" width="47.21875" style="25" customWidth="1"/>
    <col min="12291" max="12291" width="5.5546875" style="25" bestFit="1" customWidth="1"/>
    <col min="12292" max="12292" width="9.21875" style="25" bestFit="1" customWidth="1"/>
    <col min="12293" max="12293" width="11.21875" style="25" customWidth="1"/>
    <col min="12294" max="12294" width="15" style="25" customWidth="1"/>
    <col min="12295" max="12544" width="9.21875" style="25"/>
    <col min="12545" max="12545" width="6.21875" style="25" customWidth="1"/>
    <col min="12546" max="12546" width="47.21875" style="25" customWidth="1"/>
    <col min="12547" max="12547" width="5.5546875" style="25" bestFit="1" customWidth="1"/>
    <col min="12548" max="12548" width="9.21875" style="25" bestFit="1" customWidth="1"/>
    <col min="12549" max="12549" width="11.21875" style="25" customWidth="1"/>
    <col min="12550" max="12550" width="15" style="25" customWidth="1"/>
    <col min="12551" max="12800" width="9.21875" style="25"/>
    <col min="12801" max="12801" width="6.21875" style="25" customWidth="1"/>
    <col min="12802" max="12802" width="47.21875" style="25" customWidth="1"/>
    <col min="12803" max="12803" width="5.5546875" style="25" bestFit="1" customWidth="1"/>
    <col min="12804" max="12804" width="9.21875" style="25" bestFit="1" customWidth="1"/>
    <col min="12805" max="12805" width="11.21875" style="25" customWidth="1"/>
    <col min="12806" max="12806" width="15" style="25" customWidth="1"/>
    <col min="12807" max="13056" width="9.21875" style="25"/>
    <col min="13057" max="13057" width="6.21875" style="25" customWidth="1"/>
    <col min="13058" max="13058" width="47.21875" style="25" customWidth="1"/>
    <col min="13059" max="13059" width="5.5546875" style="25" bestFit="1" customWidth="1"/>
    <col min="13060" max="13060" width="9.21875" style="25" bestFit="1" customWidth="1"/>
    <col min="13061" max="13061" width="11.21875" style="25" customWidth="1"/>
    <col min="13062" max="13062" width="15" style="25" customWidth="1"/>
    <col min="13063" max="13312" width="9.21875" style="25"/>
    <col min="13313" max="13313" width="6.21875" style="25" customWidth="1"/>
    <col min="13314" max="13314" width="47.21875" style="25" customWidth="1"/>
    <col min="13315" max="13315" width="5.5546875" style="25" bestFit="1" customWidth="1"/>
    <col min="13316" max="13316" width="9.21875" style="25" bestFit="1" customWidth="1"/>
    <col min="13317" max="13317" width="11.21875" style="25" customWidth="1"/>
    <col min="13318" max="13318" width="15" style="25" customWidth="1"/>
    <col min="13319" max="13568" width="9.21875" style="25"/>
    <col min="13569" max="13569" width="6.21875" style="25" customWidth="1"/>
    <col min="13570" max="13570" width="47.21875" style="25" customWidth="1"/>
    <col min="13571" max="13571" width="5.5546875" style="25" bestFit="1" customWidth="1"/>
    <col min="13572" max="13572" width="9.21875" style="25" bestFit="1" customWidth="1"/>
    <col min="13573" max="13573" width="11.21875" style="25" customWidth="1"/>
    <col min="13574" max="13574" width="15" style="25" customWidth="1"/>
    <col min="13575" max="13824" width="9.21875" style="25"/>
    <col min="13825" max="13825" width="6.21875" style="25" customWidth="1"/>
    <col min="13826" max="13826" width="47.21875" style="25" customWidth="1"/>
    <col min="13827" max="13827" width="5.5546875" style="25" bestFit="1" customWidth="1"/>
    <col min="13828" max="13828" width="9.21875" style="25" bestFit="1" customWidth="1"/>
    <col min="13829" max="13829" width="11.21875" style="25" customWidth="1"/>
    <col min="13830" max="13830" width="15" style="25" customWidth="1"/>
    <col min="13831" max="14080" width="9.21875" style="25"/>
    <col min="14081" max="14081" width="6.21875" style="25" customWidth="1"/>
    <col min="14082" max="14082" width="47.21875" style="25" customWidth="1"/>
    <col min="14083" max="14083" width="5.5546875" style="25" bestFit="1" customWidth="1"/>
    <col min="14084" max="14084" width="9.21875" style="25" bestFit="1" customWidth="1"/>
    <col min="14085" max="14085" width="11.21875" style="25" customWidth="1"/>
    <col min="14086" max="14086" width="15" style="25" customWidth="1"/>
    <col min="14087" max="14336" width="9.21875" style="25"/>
    <col min="14337" max="14337" width="6.21875" style="25" customWidth="1"/>
    <col min="14338" max="14338" width="47.21875" style="25" customWidth="1"/>
    <col min="14339" max="14339" width="5.5546875" style="25" bestFit="1" customWidth="1"/>
    <col min="14340" max="14340" width="9.21875" style="25" bestFit="1" customWidth="1"/>
    <col min="14341" max="14341" width="11.21875" style="25" customWidth="1"/>
    <col min="14342" max="14342" width="15" style="25" customWidth="1"/>
    <col min="14343" max="14592" width="9.21875" style="25"/>
    <col min="14593" max="14593" width="6.21875" style="25" customWidth="1"/>
    <col min="14594" max="14594" width="47.21875" style="25" customWidth="1"/>
    <col min="14595" max="14595" width="5.5546875" style="25" bestFit="1" customWidth="1"/>
    <col min="14596" max="14596" width="9.21875" style="25" bestFit="1" customWidth="1"/>
    <col min="14597" max="14597" width="11.21875" style="25" customWidth="1"/>
    <col min="14598" max="14598" width="15" style="25" customWidth="1"/>
    <col min="14599" max="14848" width="9.21875" style="25"/>
    <col min="14849" max="14849" width="6.21875" style="25" customWidth="1"/>
    <col min="14850" max="14850" width="47.21875" style="25" customWidth="1"/>
    <col min="14851" max="14851" width="5.5546875" style="25" bestFit="1" customWidth="1"/>
    <col min="14852" max="14852" width="9.21875" style="25" bestFit="1" customWidth="1"/>
    <col min="14853" max="14853" width="11.21875" style="25" customWidth="1"/>
    <col min="14854" max="14854" width="15" style="25" customWidth="1"/>
    <col min="14855" max="15104" width="9.21875" style="25"/>
    <col min="15105" max="15105" width="6.21875" style="25" customWidth="1"/>
    <col min="15106" max="15106" width="47.21875" style="25" customWidth="1"/>
    <col min="15107" max="15107" width="5.5546875" style="25" bestFit="1" customWidth="1"/>
    <col min="15108" max="15108" width="9.21875" style="25" bestFit="1" customWidth="1"/>
    <col min="15109" max="15109" width="11.21875" style="25" customWidth="1"/>
    <col min="15110" max="15110" width="15" style="25" customWidth="1"/>
    <col min="15111" max="15360" width="9.21875" style="25"/>
    <col min="15361" max="15361" width="6.21875" style="25" customWidth="1"/>
    <col min="15362" max="15362" width="47.21875" style="25" customWidth="1"/>
    <col min="15363" max="15363" width="5.5546875" style="25" bestFit="1" customWidth="1"/>
    <col min="15364" max="15364" width="9.21875" style="25" bestFit="1" customWidth="1"/>
    <col min="15365" max="15365" width="11.21875" style="25" customWidth="1"/>
    <col min="15366" max="15366" width="15" style="25" customWidth="1"/>
    <col min="15367" max="15616" width="9.21875" style="25"/>
    <col min="15617" max="15617" width="6.21875" style="25" customWidth="1"/>
    <col min="15618" max="15618" width="47.21875" style="25" customWidth="1"/>
    <col min="15619" max="15619" width="5.5546875" style="25" bestFit="1" customWidth="1"/>
    <col min="15620" max="15620" width="9.21875" style="25" bestFit="1" customWidth="1"/>
    <col min="15621" max="15621" width="11.21875" style="25" customWidth="1"/>
    <col min="15622" max="15622" width="15" style="25" customWidth="1"/>
    <col min="15623" max="15872" width="9.21875" style="25"/>
    <col min="15873" max="15873" width="6.21875" style="25" customWidth="1"/>
    <col min="15874" max="15874" width="47.21875" style="25" customWidth="1"/>
    <col min="15875" max="15875" width="5.5546875" style="25" bestFit="1" customWidth="1"/>
    <col min="15876" max="15876" width="9.21875" style="25" bestFit="1" customWidth="1"/>
    <col min="15877" max="15877" width="11.21875" style="25" customWidth="1"/>
    <col min="15878" max="15878" width="15" style="25" customWidth="1"/>
    <col min="15879" max="16128" width="9.21875" style="25"/>
    <col min="16129" max="16129" width="6.21875" style="25" customWidth="1"/>
    <col min="16130" max="16130" width="47.21875" style="25" customWidth="1"/>
    <col min="16131" max="16131" width="5.5546875" style="25" bestFit="1" customWidth="1"/>
    <col min="16132" max="16132" width="9.21875" style="25" bestFit="1" customWidth="1"/>
    <col min="16133" max="16133" width="11.21875" style="25" customWidth="1"/>
    <col min="16134" max="16134" width="15" style="25" customWidth="1"/>
    <col min="16135" max="16384" width="9.21875" style="25"/>
  </cols>
  <sheetData>
    <row r="1" spans="1:7" s="5" customFormat="1" ht="18.75" customHeight="1">
      <c r="A1" s="436"/>
      <c r="B1" s="436"/>
      <c r="C1" s="436"/>
      <c r="D1" s="436"/>
      <c r="E1" s="436"/>
      <c r="F1" s="436"/>
      <c r="G1" s="4"/>
    </row>
    <row r="2" spans="1:7" s="7" customFormat="1" ht="15.6">
      <c r="A2" s="297" t="s">
        <v>115</v>
      </c>
      <c r="B2" s="298" t="s">
        <v>36</v>
      </c>
      <c r="C2" s="299"/>
      <c r="D2" s="299"/>
      <c r="E2" s="300"/>
      <c r="F2" s="301"/>
      <c r="G2" s="6"/>
    </row>
    <row r="3" spans="1:7" s="9" customFormat="1" ht="18" customHeight="1">
      <c r="A3" s="35" t="s">
        <v>2</v>
      </c>
      <c r="B3" s="36" t="s">
        <v>3</v>
      </c>
      <c r="C3" s="37" t="s">
        <v>4</v>
      </c>
      <c r="D3" s="37" t="s">
        <v>5</v>
      </c>
      <c r="E3" s="38" t="s">
        <v>6</v>
      </c>
      <c r="F3" s="37" t="s">
        <v>7</v>
      </c>
      <c r="G3" s="8"/>
    </row>
    <row r="4" spans="1:7" s="7" customFormat="1">
      <c r="A4" s="1"/>
      <c r="B4" s="10"/>
      <c r="C4" s="11"/>
      <c r="D4" s="11"/>
      <c r="E4" s="12"/>
      <c r="F4" s="13"/>
      <c r="G4" s="6"/>
    </row>
    <row r="5" spans="1:7" s="7" customFormat="1">
      <c r="A5" s="2"/>
      <c r="B5" s="14"/>
      <c r="C5" s="15"/>
      <c r="D5" s="15"/>
      <c r="E5" s="16"/>
      <c r="F5" s="17"/>
      <c r="G5" s="6"/>
    </row>
    <row r="6" spans="1:7">
      <c r="A6" s="18"/>
      <c r="C6" s="20"/>
      <c r="D6" s="21"/>
      <c r="E6" s="22"/>
      <c r="F6" s="23"/>
    </row>
    <row r="7" spans="1:7" s="39" customFormat="1" ht="15.6">
      <c r="A7" s="184" t="s">
        <v>118</v>
      </c>
      <c r="B7" s="185" t="s">
        <v>33</v>
      </c>
      <c r="C7" s="186"/>
      <c r="D7" s="157"/>
      <c r="E7" s="158"/>
      <c r="F7" s="159"/>
      <c r="G7" s="71"/>
    </row>
    <row r="8" spans="1:7" s="39" customFormat="1" ht="135" customHeight="1">
      <c r="A8" s="187"/>
      <c r="B8" s="195" t="s">
        <v>92</v>
      </c>
      <c r="C8" s="188"/>
      <c r="D8" s="154"/>
      <c r="E8" s="155"/>
      <c r="F8" s="156"/>
      <c r="G8" s="71"/>
    </row>
    <row r="9" spans="1:7" s="39" customFormat="1" ht="15.6">
      <c r="A9" s="187"/>
      <c r="B9" s="189" t="s">
        <v>30</v>
      </c>
      <c r="C9" s="188" t="s">
        <v>49</v>
      </c>
      <c r="D9" s="154">
        <v>40</v>
      </c>
      <c r="E9" s="155"/>
      <c r="F9" s="156">
        <f>D9*E9</f>
        <v>0</v>
      </c>
      <c r="G9" s="71"/>
    </row>
    <row r="10" spans="1:7" s="98" customFormat="1" ht="15.6">
      <c r="A10" s="331"/>
      <c r="B10" s="370"/>
      <c r="C10" s="333"/>
      <c r="D10" s="334"/>
      <c r="E10" s="335"/>
      <c r="F10" s="336"/>
      <c r="G10" s="97"/>
    </row>
    <row r="11" spans="1:7" s="39" customFormat="1" ht="15.6">
      <c r="A11" s="184" t="s">
        <v>134</v>
      </c>
      <c r="B11" s="185" t="s">
        <v>38</v>
      </c>
      <c r="C11" s="186"/>
      <c r="D11" s="157"/>
      <c r="E11" s="158"/>
      <c r="F11" s="159"/>
      <c r="G11" s="71"/>
    </row>
    <row r="12" spans="1:7" s="39" customFormat="1" ht="79.2">
      <c r="A12" s="187"/>
      <c r="B12" s="195" t="s">
        <v>41</v>
      </c>
      <c r="C12" s="188"/>
      <c r="D12" s="154"/>
      <c r="E12" s="155"/>
      <c r="F12" s="156"/>
      <c r="G12" s="71"/>
    </row>
    <row r="13" spans="1:7" s="39" customFormat="1" ht="15.6">
      <c r="A13" s="187"/>
      <c r="B13" s="189" t="s">
        <v>195</v>
      </c>
      <c r="C13" s="188" t="s">
        <v>45</v>
      </c>
      <c r="D13" s="154">
        <v>2</v>
      </c>
      <c r="E13" s="155"/>
      <c r="F13" s="156">
        <f>D13*E13</f>
        <v>0</v>
      </c>
      <c r="G13" s="71"/>
    </row>
    <row r="14" spans="1:7" s="98" customFormat="1" ht="15.6">
      <c r="A14" s="190"/>
      <c r="B14" s="191"/>
      <c r="C14" s="192"/>
      <c r="D14" s="160"/>
      <c r="E14" s="161"/>
      <c r="F14" s="162"/>
      <c r="G14" s="97"/>
    </row>
    <row r="15" spans="1:7" s="98" customFormat="1" ht="15.6">
      <c r="A15" s="184" t="s">
        <v>135</v>
      </c>
      <c r="B15" s="185" t="s">
        <v>37</v>
      </c>
      <c r="C15" s="186"/>
      <c r="D15" s="157"/>
      <c r="E15" s="158"/>
      <c r="F15" s="159"/>
      <c r="G15" s="97"/>
    </row>
    <row r="16" spans="1:7" s="98" customFormat="1" ht="84.75" customHeight="1">
      <c r="A16" s="187"/>
      <c r="B16" s="195" t="s">
        <v>39</v>
      </c>
      <c r="C16" s="188"/>
      <c r="D16" s="154"/>
      <c r="E16" s="155"/>
      <c r="F16" s="156"/>
      <c r="G16" s="97"/>
    </row>
    <row r="17" spans="1:7" s="98" customFormat="1" ht="15.6">
      <c r="A17" s="187"/>
      <c r="B17" s="194" t="s">
        <v>171</v>
      </c>
      <c r="C17" s="188" t="s">
        <v>35</v>
      </c>
      <c r="D17" s="154">
        <v>2</v>
      </c>
      <c r="E17" s="155"/>
      <c r="F17" s="156">
        <f t="shared" ref="F17" si="0">D17*E17</f>
        <v>0</v>
      </c>
      <c r="G17" s="97"/>
    </row>
    <row r="18" spans="1:7" s="39" customFormat="1" ht="15.6">
      <c r="A18" s="3"/>
      <c r="B18" s="118"/>
      <c r="C18" s="40"/>
      <c r="D18" s="41"/>
      <c r="E18" s="42"/>
      <c r="F18" s="26"/>
      <c r="G18" s="71"/>
    </row>
    <row r="19" spans="1:7" s="39" customFormat="1" ht="15.6">
      <c r="A19" s="43" t="s">
        <v>115</v>
      </c>
      <c r="B19" s="44" t="str">
        <f>B2</f>
        <v>PROMETNA SIGNALIZACIJA</v>
      </c>
      <c r="C19" s="45"/>
      <c r="D19" s="27"/>
      <c r="E19" s="69"/>
      <c r="F19" s="70">
        <f>SUM(F7:F18)</f>
        <v>0</v>
      </c>
      <c r="G19" s="71"/>
    </row>
    <row r="20" spans="1:7" s="39" customFormat="1" ht="15.6">
      <c r="A20" s="19"/>
      <c r="B20" s="19"/>
      <c r="C20" s="30"/>
      <c r="D20" s="31"/>
      <c r="E20" s="32"/>
      <c r="F20" s="31"/>
      <c r="G20" s="71"/>
    </row>
    <row r="21" spans="1:7" s="29" customFormat="1" ht="13.8">
      <c r="A21" s="19"/>
      <c r="B21" s="19"/>
      <c r="C21" s="30"/>
      <c r="D21" s="31"/>
      <c r="E21" s="32"/>
      <c r="F21" s="31"/>
      <c r="G21" s="28"/>
    </row>
  </sheetData>
  <sheetProtection algorithmName="SHA-512" hashValue="qWHH1DXr1/BpBwYAenFsXqzHusYdYiLUMUBP+4iTMKahBPmVgcmaU+MNiKYj8qFYb48nURAqLFaqTP+AleMGZg==" saltValue="Hh36k7vmPgnxjCwi5wT49g==" spinCount="100000" sheet="1" objects="1" scenarios="1"/>
  <mergeCells count="1">
    <mergeCell ref="A1:F1"/>
  </mergeCells>
  <pageMargins left="0.98425196850393704" right="0.39370078740157483" top="0.39370078740157483" bottom="0.59055118110236227" header="0.31496062992125984" footer="0.31496062992125984"/>
  <pageSetup paperSize="9" scale="9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19"/>
  <sheetViews>
    <sheetView showRuler="0" view="pageBreakPreview" topLeftCell="A14" zoomScale="115" zoomScaleNormal="100" zoomScaleSheetLayoutView="115" workbookViewId="0">
      <selection activeCell="E16" sqref="E16"/>
    </sheetView>
  </sheetViews>
  <sheetFormatPr defaultRowHeight="15"/>
  <cols>
    <col min="1" max="1" width="5.77734375" style="19" customWidth="1"/>
    <col min="2" max="2" width="46.77734375" style="19" customWidth="1"/>
    <col min="3" max="3" width="4.77734375" style="30" customWidth="1"/>
    <col min="4" max="4" width="9.21875" style="33" customWidth="1"/>
    <col min="5" max="5" width="9.21875" style="34" customWidth="1"/>
    <col min="6" max="6" width="12" style="33" customWidth="1"/>
    <col min="7" max="7" width="18.21875" style="24" customWidth="1"/>
    <col min="8" max="256" width="9.21875" style="25"/>
    <col min="257" max="257" width="6.21875" style="25" customWidth="1"/>
    <col min="258" max="258" width="47.21875" style="25" customWidth="1"/>
    <col min="259" max="259" width="5.5546875" style="25" bestFit="1" customWidth="1"/>
    <col min="260" max="260" width="9.21875" style="25" bestFit="1" customWidth="1"/>
    <col min="261" max="261" width="11.21875" style="25" customWidth="1"/>
    <col min="262" max="262" width="15" style="25" customWidth="1"/>
    <col min="263" max="512" width="9.21875" style="25"/>
    <col min="513" max="513" width="6.21875" style="25" customWidth="1"/>
    <col min="514" max="514" width="47.21875" style="25" customWidth="1"/>
    <col min="515" max="515" width="5.5546875" style="25" bestFit="1" customWidth="1"/>
    <col min="516" max="516" width="9.21875" style="25" bestFit="1" customWidth="1"/>
    <col min="517" max="517" width="11.21875" style="25" customWidth="1"/>
    <col min="518" max="518" width="15" style="25" customWidth="1"/>
    <col min="519" max="768" width="9.21875" style="25"/>
    <col min="769" max="769" width="6.21875" style="25" customWidth="1"/>
    <col min="770" max="770" width="47.21875" style="25" customWidth="1"/>
    <col min="771" max="771" width="5.5546875" style="25" bestFit="1" customWidth="1"/>
    <col min="772" max="772" width="9.21875" style="25" bestFit="1" customWidth="1"/>
    <col min="773" max="773" width="11.21875" style="25" customWidth="1"/>
    <col min="774" max="774" width="15" style="25" customWidth="1"/>
    <col min="775" max="1024" width="9.21875" style="25"/>
    <col min="1025" max="1025" width="6.21875" style="25" customWidth="1"/>
    <col min="1026" max="1026" width="47.21875" style="25" customWidth="1"/>
    <col min="1027" max="1027" width="5.5546875" style="25" bestFit="1" customWidth="1"/>
    <col min="1028" max="1028" width="9.21875" style="25" bestFit="1" customWidth="1"/>
    <col min="1029" max="1029" width="11.21875" style="25" customWidth="1"/>
    <col min="1030" max="1030" width="15" style="25" customWidth="1"/>
    <col min="1031" max="1280" width="9.21875" style="25"/>
    <col min="1281" max="1281" width="6.21875" style="25" customWidth="1"/>
    <col min="1282" max="1282" width="47.21875" style="25" customWidth="1"/>
    <col min="1283" max="1283" width="5.5546875" style="25" bestFit="1" customWidth="1"/>
    <col min="1284" max="1284" width="9.21875" style="25" bestFit="1" customWidth="1"/>
    <col min="1285" max="1285" width="11.21875" style="25" customWidth="1"/>
    <col min="1286" max="1286" width="15" style="25" customWidth="1"/>
    <col min="1287" max="1536" width="9.21875" style="25"/>
    <col min="1537" max="1537" width="6.21875" style="25" customWidth="1"/>
    <col min="1538" max="1538" width="47.21875" style="25" customWidth="1"/>
    <col min="1539" max="1539" width="5.5546875" style="25" bestFit="1" customWidth="1"/>
    <col min="1540" max="1540" width="9.21875" style="25" bestFit="1" customWidth="1"/>
    <col min="1541" max="1541" width="11.21875" style="25" customWidth="1"/>
    <col min="1542" max="1542" width="15" style="25" customWidth="1"/>
    <col min="1543" max="1792" width="9.21875" style="25"/>
    <col min="1793" max="1793" width="6.21875" style="25" customWidth="1"/>
    <col min="1794" max="1794" width="47.21875" style="25" customWidth="1"/>
    <col min="1795" max="1795" width="5.5546875" style="25" bestFit="1" customWidth="1"/>
    <col min="1796" max="1796" width="9.21875" style="25" bestFit="1" customWidth="1"/>
    <col min="1797" max="1797" width="11.21875" style="25" customWidth="1"/>
    <col min="1798" max="1798" width="15" style="25" customWidth="1"/>
    <col min="1799" max="2048" width="9.21875" style="25"/>
    <col min="2049" max="2049" width="6.21875" style="25" customWidth="1"/>
    <col min="2050" max="2050" width="47.21875" style="25" customWidth="1"/>
    <col min="2051" max="2051" width="5.5546875" style="25" bestFit="1" customWidth="1"/>
    <col min="2052" max="2052" width="9.21875" style="25" bestFit="1" customWidth="1"/>
    <col min="2053" max="2053" width="11.21875" style="25" customWidth="1"/>
    <col min="2054" max="2054" width="15" style="25" customWidth="1"/>
    <col min="2055" max="2304" width="9.21875" style="25"/>
    <col min="2305" max="2305" width="6.21875" style="25" customWidth="1"/>
    <col min="2306" max="2306" width="47.21875" style="25" customWidth="1"/>
    <col min="2307" max="2307" width="5.5546875" style="25" bestFit="1" customWidth="1"/>
    <col min="2308" max="2308" width="9.21875" style="25" bestFit="1" customWidth="1"/>
    <col min="2309" max="2309" width="11.21875" style="25" customWidth="1"/>
    <col min="2310" max="2310" width="15" style="25" customWidth="1"/>
    <col min="2311" max="2560" width="9.21875" style="25"/>
    <col min="2561" max="2561" width="6.21875" style="25" customWidth="1"/>
    <col min="2562" max="2562" width="47.21875" style="25" customWidth="1"/>
    <col min="2563" max="2563" width="5.5546875" style="25" bestFit="1" customWidth="1"/>
    <col min="2564" max="2564" width="9.21875" style="25" bestFit="1" customWidth="1"/>
    <col min="2565" max="2565" width="11.21875" style="25" customWidth="1"/>
    <col min="2566" max="2566" width="15" style="25" customWidth="1"/>
    <col min="2567" max="2816" width="9.21875" style="25"/>
    <col min="2817" max="2817" width="6.21875" style="25" customWidth="1"/>
    <col min="2818" max="2818" width="47.21875" style="25" customWidth="1"/>
    <col min="2819" max="2819" width="5.5546875" style="25" bestFit="1" customWidth="1"/>
    <col min="2820" max="2820" width="9.21875" style="25" bestFit="1" customWidth="1"/>
    <col min="2821" max="2821" width="11.21875" style="25" customWidth="1"/>
    <col min="2822" max="2822" width="15" style="25" customWidth="1"/>
    <col min="2823" max="3072" width="9.21875" style="25"/>
    <col min="3073" max="3073" width="6.21875" style="25" customWidth="1"/>
    <col min="3074" max="3074" width="47.21875" style="25" customWidth="1"/>
    <col min="3075" max="3075" width="5.5546875" style="25" bestFit="1" customWidth="1"/>
    <col min="3076" max="3076" width="9.21875" style="25" bestFit="1" customWidth="1"/>
    <col min="3077" max="3077" width="11.21875" style="25" customWidth="1"/>
    <col min="3078" max="3078" width="15" style="25" customWidth="1"/>
    <col min="3079" max="3328" width="9.21875" style="25"/>
    <col min="3329" max="3329" width="6.21875" style="25" customWidth="1"/>
    <col min="3330" max="3330" width="47.21875" style="25" customWidth="1"/>
    <col min="3331" max="3331" width="5.5546875" style="25" bestFit="1" customWidth="1"/>
    <col min="3332" max="3332" width="9.21875" style="25" bestFit="1" customWidth="1"/>
    <col min="3333" max="3333" width="11.21875" style="25" customWidth="1"/>
    <col min="3334" max="3334" width="15" style="25" customWidth="1"/>
    <col min="3335" max="3584" width="9.21875" style="25"/>
    <col min="3585" max="3585" width="6.21875" style="25" customWidth="1"/>
    <col min="3586" max="3586" width="47.21875" style="25" customWidth="1"/>
    <col min="3587" max="3587" width="5.5546875" style="25" bestFit="1" customWidth="1"/>
    <col min="3588" max="3588" width="9.21875" style="25" bestFit="1" customWidth="1"/>
    <col min="3589" max="3589" width="11.21875" style="25" customWidth="1"/>
    <col min="3590" max="3590" width="15" style="25" customWidth="1"/>
    <col min="3591" max="3840" width="9.21875" style="25"/>
    <col min="3841" max="3841" width="6.21875" style="25" customWidth="1"/>
    <col min="3842" max="3842" width="47.21875" style="25" customWidth="1"/>
    <col min="3843" max="3843" width="5.5546875" style="25" bestFit="1" customWidth="1"/>
    <col min="3844" max="3844" width="9.21875" style="25" bestFit="1" customWidth="1"/>
    <col min="3845" max="3845" width="11.21875" style="25" customWidth="1"/>
    <col min="3846" max="3846" width="15" style="25" customWidth="1"/>
    <col min="3847" max="4096" width="9.21875" style="25"/>
    <col min="4097" max="4097" width="6.21875" style="25" customWidth="1"/>
    <col min="4098" max="4098" width="47.21875" style="25" customWidth="1"/>
    <col min="4099" max="4099" width="5.5546875" style="25" bestFit="1" customWidth="1"/>
    <col min="4100" max="4100" width="9.21875" style="25" bestFit="1" customWidth="1"/>
    <col min="4101" max="4101" width="11.21875" style="25" customWidth="1"/>
    <col min="4102" max="4102" width="15" style="25" customWidth="1"/>
    <col min="4103" max="4352" width="9.21875" style="25"/>
    <col min="4353" max="4353" width="6.21875" style="25" customWidth="1"/>
    <col min="4354" max="4354" width="47.21875" style="25" customWidth="1"/>
    <col min="4355" max="4355" width="5.5546875" style="25" bestFit="1" customWidth="1"/>
    <col min="4356" max="4356" width="9.21875" style="25" bestFit="1" customWidth="1"/>
    <col min="4357" max="4357" width="11.21875" style="25" customWidth="1"/>
    <col min="4358" max="4358" width="15" style="25" customWidth="1"/>
    <col min="4359" max="4608" width="9.21875" style="25"/>
    <col min="4609" max="4609" width="6.21875" style="25" customWidth="1"/>
    <col min="4610" max="4610" width="47.21875" style="25" customWidth="1"/>
    <col min="4611" max="4611" width="5.5546875" style="25" bestFit="1" customWidth="1"/>
    <col min="4612" max="4612" width="9.21875" style="25" bestFit="1" customWidth="1"/>
    <col min="4613" max="4613" width="11.21875" style="25" customWidth="1"/>
    <col min="4614" max="4614" width="15" style="25" customWidth="1"/>
    <col min="4615" max="4864" width="9.21875" style="25"/>
    <col min="4865" max="4865" width="6.21875" style="25" customWidth="1"/>
    <col min="4866" max="4866" width="47.21875" style="25" customWidth="1"/>
    <col min="4867" max="4867" width="5.5546875" style="25" bestFit="1" customWidth="1"/>
    <col min="4868" max="4868" width="9.21875" style="25" bestFit="1" customWidth="1"/>
    <col min="4869" max="4869" width="11.21875" style="25" customWidth="1"/>
    <col min="4870" max="4870" width="15" style="25" customWidth="1"/>
    <col min="4871" max="5120" width="9.21875" style="25"/>
    <col min="5121" max="5121" width="6.21875" style="25" customWidth="1"/>
    <col min="5122" max="5122" width="47.21875" style="25" customWidth="1"/>
    <col min="5123" max="5123" width="5.5546875" style="25" bestFit="1" customWidth="1"/>
    <col min="5124" max="5124" width="9.21875" style="25" bestFit="1" customWidth="1"/>
    <col min="5125" max="5125" width="11.21875" style="25" customWidth="1"/>
    <col min="5126" max="5126" width="15" style="25" customWidth="1"/>
    <col min="5127" max="5376" width="9.21875" style="25"/>
    <col min="5377" max="5377" width="6.21875" style="25" customWidth="1"/>
    <col min="5378" max="5378" width="47.21875" style="25" customWidth="1"/>
    <col min="5379" max="5379" width="5.5546875" style="25" bestFit="1" customWidth="1"/>
    <col min="5380" max="5380" width="9.21875" style="25" bestFit="1" customWidth="1"/>
    <col min="5381" max="5381" width="11.21875" style="25" customWidth="1"/>
    <col min="5382" max="5382" width="15" style="25" customWidth="1"/>
    <col min="5383" max="5632" width="9.21875" style="25"/>
    <col min="5633" max="5633" width="6.21875" style="25" customWidth="1"/>
    <col min="5634" max="5634" width="47.21875" style="25" customWidth="1"/>
    <col min="5635" max="5635" width="5.5546875" style="25" bestFit="1" customWidth="1"/>
    <col min="5636" max="5636" width="9.21875" style="25" bestFit="1" customWidth="1"/>
    <col min="5637" max="5637" width="11.21875" style="25" customWidth="1"/>
    <col min="5638" max="5638" width="15" style="25" customWidth="1"/>
    <col min="5639" max="5888" width="9.21875" style="25"/>
    <col min="5889" max="5889" width="6.21875" style="25" customWidth="1"/>
    <col min="5890" max="5890" width="47.21875" style="25" customWidth="1"/>
    <col min="5891" max="5891" width="5.5546875" style="25" bestFit="1" customWidth="1"/>
    <col min="5892" max="5892" width="9.21875" style="25" bestFit="1" customWidth="1"/>
    <col min="5893" max="5893" width="11.21875" style="25" customWidth="1"/>
    <col min="5894" max="5894" width="15" style="25" customWidth="1"/>
    <col min="5895" max="6144" width="9.21875" style="25"/>
    <col min="6145" max="6145" width="6.21875" style="25" customWidth="1"/>
    <col min="6146" max="6146" width="47.21875" style="25" customWidth="1"/>
    <col min="6147" max="6147" width="5.5546875" style="25" bestFit="1" customWidth="1"/>
    <col min="6148" max="6148" width="9.21875" style="25" bestFit="1" customWidth="1"/>
    <col min="6149" max="6149" width="11.21875" style="25" customWidth="1"/>
    <col min="6150" max="6150" width="15" style="25" customWidth="1"/>
    <col min="6151" max="6400" width="9.21875" style="25"/>
    <col min="6401" max="6401" width="6.21875" style="25" customWidth="1"/>
    <col min="6402" max="6402" width="47.21875" style="25" customWidth="1"/>
    <col min="6403" max="6403" width="5.5546875" style="25" bestFit="1" customWidth="1"/>
    <col min="6404" max="6404" width="9.21875" style="25" bestFit="1" customWidth="1"/>
    <col min="6405" max="6405" width="11.21875" style="25" customWidth="1"/>
    <col min="6406" max="6406" width="15" style="25" customWidth="1"/>
    <col min="6407" max="6656" width="9.21875" style="25"/>
    <col min="6657" max="6657" width="6.21875" style="25" customWidth="1"/>
    <col min="6658" max="6658" width="47.21875" style="25" customWidth="1"/>
    <col min="6659" max="6659" width="5.5546875" style="25" bestFit="1" customWidth="1"/>
    <col min="6660" max="6660" width="9.21875" style="25" bestFit="1" customWidth="1"/>
    <col min="6661" max="6661" width="11.21875" style="25" customWidth="1"/>
    <col min="6662" max="6662" width="15" style="25" customWidth="1"/>
    <col min="6663" max="6912" width="9.21875" style="25"/>
    <col min="6913" max="6913" width="6.21875" style="25" customWidth="1"/>
    <col min="6914" max="6914" width="47.21875" style="25" customWidth="1"/>
    <col min="6915" max="6915" width="5.5546875" style="25" bestFit="1" customWidth="1"/>
    <col min="6916" max="6916" width="9.21875" style="25" bestFit="1" customWidth="1"/>
    <col min="6917" max="6917" width="11.21875" style="25" customWidth="1"/>
    <col min="6918" max="6918" width="15" style="25" customWidth="1"/>
    <col min="6919" max="7168" width="9.21875" style="25"/>
    <col min="7169" max="7169" width="6.21875" style="25" customWidth="1"/>
    <col min="7170" max="7170" width="47.21875" style="25" customWidth="1"/>
    <col min="7171" max="7171" width="5.5546875" style="25" bestFit="1" customWidth="1"/>
    <col min="7172" max="7172" width="9.21875" style="25" bestFit="1" customWidth="1"/>
    <col min="7173" max="7173" width="11.21875" style="25" customWidth="1"/>
    <col min="7174" max="7174" width="15" style="25" customWidth="1"/>
    <col min="7175" max="7424" width="9.21875" style="25"/>
    <col min="7425" max="7425" width="6.21875" style="25" customWidth="1"/>
    <col min="7426" max="7426" width="47.21875" style="25" customWidth="1"/>
    <col min="7427" max="7427" width="5.5546875" style="25" bestFit="1" customWidth="1"/>
    <col min="7428" max="7428" width="9.21875" style="25" bestFit="1" customWidth="1"/>
    <col min="7429" max="7429" width="11.21875" style="25" customWidth="1"/>
    <col min="7430" max="7430" width="15" style="25" customWidth="1"/>
    <col min="7431" max="7680" width="9.21875" style="25"/>
    <col min="7681" max="7681" width="6.21875" style="25" customWidth="1"/>
    <col min="7682" max="7682" width="47.21875" style="25" customWidth="1"/>
    <col min="7683" max="7683" width="5.5546875" style="25" bestFit="1" customWidth="1"/>
    <col min="7684" max="7684" width="9.21875" style="25" bestFit="1" customWidth="1"/>
    <col min="7685" max="7685" width="11.21875" style="25" customWidth="1"/>
    <col min="7686" max="7686" width="15" style="25" customWidth="1"/>
    <col min="7687" max="7936" width="9.21875" style="25"/>
    <col min="7937" max="7937" width="6.21875" style="25" customWidth="1"/>
    <col min="7938" max="7938" width="47.21875" style="25" customWidth="1"/>
    <col min="7939" max="7939" width="5.5546875" style="25" bestFit="1" customWidth="1"/>
    <col min="7940" max="7940" width="9.21875" style="25" bestFit="1" customWidth="1"/>
    <col min="7941" max="7941" width="11.21875" style="25" customWidth="1"/>
    <col min="7942" max="7942" width="15" style="25" customWidth="1"/>
    <col min="7943" max="8192" width="9.21875" style="25"/>
    <col min="8193" max="8193" width="6.21875" style="25" customWidth="1"/>
    <col min="8194" max="8194" width="47.21875" style="25" customWidth="1"/>
    <col min="8195" max="8195" width="5.5546875" style="25" bestFit="1" customWidth="1"/>
    <col min="8196" max="8196" width="9.21875" style="25" bestFit="1" customWidth="1"/>
    <col min="8197" max="8197" width="11.21875" style="25" customWidth="1"/>
    <col min="8198" max="8198" width="15" style="25" customWidth="1"/>
    <col min="8199" max="8448" width="9.21875" style="25"/>
    <col min="8449" max="8449" width="6.21875" style="25" customWidth="1"/>
    <col min="8450" max="8450" width="47.21875" style="25" customWidth="1"/>
    <col min="8451" max="8451" width="5.5546875" style="25" bestFit="1" customWidth="1"/>
    <col min="8452" max="8452" width="9.21875" style="25" bestFit="1" customWidth="1"/>
    <col min="8453" max="8453" width="11.21875" style="25" customWidth="1"/>
    <col min="8454" max="8454" width="15" style="25" customWidth="1"/>
    <col min="8455" max="8704" width="9.21875" style="25"/>
    <col min="8705" max="8705" width="6.21875" style="25" customWidth="1"/>
    <col min="8706" max="8706" width="47.21875" style="25" customWidth="1"/>
    <col min="8707" max="8707" width="5.5546875" style="25" bestFit="1" customWidth="1"/>
    <col min="8708" max="8708" width="9.21875" style="25" bestFit="1" customWidth="1"/>
    <col min="8709" max="8709" width="11.21875" style="25" customWidth="1"/>
    <col min="8710" max="8710" width="15" style="25" customWidth="1"/>
    <col min="8711" max="8960" width="9.21875" style="25"/>
    <col min="8961" max="8961" width="6.21875" style="25" customWidth="1"/>
    <col min="8962" max="8962" width="47.21875" style="25" customWidth="1"/>
    <col min="8963" max="8963" width="5.5546875" style="25" bestFit="1" customWidth="1"/>
    <col min="8964" max="8964" width="9.21875" style="25" bestFit="1" customWidth="1"/>
    <col min="8965" max="8965" width="11.21875" style="25" customWidth="1"/>
    <col min="8966" max="8966" width="15" style="25" customWidth="1"/>
    <col min="8967" max="9216" width="9.21875" style="25"/>
    <col min="9217" max="9217" width="6.21875" style="25" customWidth="1"/>
    <col min="9218" max="9218" width="47.21875" style="25" customWidth="1"/>
    <col min="9219" max="9219" width="5.5546875" style="25" bestFit="1" customWidth="1"/>
    <col min="9220" max="9220" width="9.21875" style="25" bestFit="1" customWidth="1"/>
    <col min="9221" max="9221" width="11.21875" style="25" customWidth="1"/>
    <col min="9222" max="9222" width="15" style="25" customWidth="1"/>
    <col min="9223" max="9472" width="9.21875" style="25"/>
    <col min="9473" max="9473" width="6.21875" style="25" customWidth="1"/>
    <col min="9474" max="9474" width="47.21875" style="25" customWidth="1"/>
    <col min="9475" max="9475" width="5.5546875" style="25" bestFit="1" customWidth="1"/>
    <col min="9476" max="9476" width="9.21875" style="25" bestFit="1" customWidth="1"/>
    <col min="9477" max="9477" width="11.21875" style="25" customWidth="1"/>
    <col min="9478" max="9478" width="15" style="25" customWidth="1"/>
    <col min="9479" max="9728" width="9.21875" style="25"/>
    <col min="9729" max="9729" width="6.21875" style="25" customWidth="1"/>
    <col min="9730" max="9730" width="47.21875" style="25" customWidth="1"/>
    <col min="9731" max="9731" width="5.5546875" style="25" bestFit="1" customWidth="1"/>
    <col min="9732" max="9732" width="9.21875" style="25" bestFit="1" customWidth="1"/>
    <col min="9733" max="9733" width="11.21875" style="25" customWidth="1"/>
    <col min="9734" max="9734" width="15" style="25" customWidth="1"/>
    <col min="9735" max="9984" width="9.21875" style="25"/>
    <col min="9985" max="9985" width="6.21875" style="25" customWidth="1"/>
    <col min="9986" max="9986" width="47.21875" style="25" customWidth="1"/>
    <col min="9987" max="9987" width="5.5546875" style="25" bestFit="1" customWidth="1"/>
    <col min="9988" max="9988" width="9.21875" style="25" bestFit="1" customWidth="1"/>
    <col min="9989" max="9989" width="11.21875" style="25" customWidth="1"/>
    <col min="9990" max="9990" width="15" style="25" customWidth="1"/>
    <col min="9991" max="10240" width="9.21875" style="25"/>
    <col min="10241" max="10241" width="6.21875" style="25" customWidth="1"/>
    <col min="10242" max="10242" width="47.21875" style="25" customWidth="1"/>
    <col min="10243" max="10243" width="5.5546875" style="25" bestFit="1" customWidth="1"/>
    <col min="10244" max="10244" width="9.21875" style="25" bestFit="1" customWidth="1"/>
    <col min="10245" max="10245" width="11.21875" style="25" customWidth="1"/>
    <col min="10246" max="10246" width="15" style="25" customWidth="1"/>
    <col min="10247" max="10496" width="9.21875" style="25"/>
    <col min="10497" max="10497" width="6.21875" style="25" customWidth="1"/>
    <col min="10498" max="10498" width="47.21875" style="25" customWidth="1"/>
    <col min="10499" max="10499" width="5.5546875" style="25" bestFit="1" customWidth="1"/>
    <col min="10500" max="10500" width="9.21875" style="25" bestFit="1" customWidth="1"/>
    <col min="10501" max="10501" width="11.21875" style="25" customWidth="1"/>
    <col min="10502" max="10502" width="15" style="25" customWidth="1"/>
    <col min="10503" max="10752" width="9.21875" style="25"/>
    <col min="10753" max="10753" width="6.21875" style="25" customWidth="1"/>
    <col min="10754" max="10754" width="47.21875" style="25" customWidth="1"/>
    <col min="10755" max="10755" width="5.5546875" style="25" bestFit="1" customWidth="1"/>
    <col min="10756" max="10756" width="9.21875" style="25" bestFit="1" customWidth="1"/>
    <col min="10757" max="10757" width="11.21875" style="25" customWidth="1"/>
    <col min="10758" max="10758" width="15" style="25" customWidth="1"/>
    <col min="10759" max="11008" width="9.21875" style="25"/>
    <col min="11009" max="11009" width="6.21875" style="25" customWidth="1"/>
    <col min="11010" max="11010" width="47.21875" style="25" customWidth="1"/>
    <col min="11011" max="11011" width="5.5546875" style="25" bestFit="1" customWidth="1"/>
    <col min="11012" max="11012" width="9.21875" style="25" bestFit="1" customWidth="1"/>
    <col min="11013" max="11013" width="11.21875" style="25" customWidth="1"/>
    <col min="11014" max="11014" width="15" style="25" customWidth="1"/>
    <col min="11015" max="11264" width="9.21875" style="25"/>
    <col min="11265" max="11265" width="6.21875" style="25" customWidth="1"/>
    <col min="11266" max="11266" width="47.21875" style="25" customWidth="1"/>
    <col min="11267" max="11267" width="5.5546875" style="25" bestFit="1" customWidth="1"/>
    <col min="11268" max="11268" width="9.21875" style="25" bestFit="1" customWidth="1"/>
    <col min="11269" max="11269" width="11.21875" style="25" customWidth="1"/>
    <col min="11270" max="11270" width="15" style="25" customWidth="1"/>
    <col min="11271" max="11520" width="9.21875" style="25"/>
    <col min="11521" max="11521" width="6.21875" style="25" customWidth="1"/>
    <col min="11522" max="11522" width="47.21875" style="25" customWidth="1"/>
    <col min="11523" max="11523" width="5.5546875" style="25" bestFit="1" customWidth="1"/>
    <col min="11524" max="11524" width="9.21875" style="25" bestFit="1" customWidth="1"/>
    <col min="11525" max="11525" width="11.21875" style="25" customWidth="1"/>
    <col min="11526" max="11526" width="15" style="25" customWidth="1"/>
    <col min="11527" max="11776" width="9.21875" style="25"/>
    <col min="11777" max="11777" width="6.21875" style="25" customWidth="1"/>
    <col min="11778" max="11778" width="47.21875" style="25" customWidth="1"/>
    <col min="11779" max="11779" width="5.5546875" style="25" bestFit="1" customWidth="1"/>
    <col min="11780" max="11780" width="9.21875" style="25" bestFit="1" customWidth="1"/>
    <col min="11781" max="11781" width="11.21875" style="25" customWidth="1"/>
    <col min="11782" max="11782" width="15" style="25" customWidth="1"/>
    <col min="11783" max="12032" width="9.21875" style="25"/>
    <col min="12033" max="12033" width="6.21875" style="25" customWidth="1"/>
    <col min="12034" max="12034" width="47.21875" style="25" customWidth="1"/>
    <col min="12035" max="12035" width="5.5546875" style="25" bestFit="1" customWidth="1"/>
    <col min="12036" max="12036" width="9.21875" style="25" bestFit="1" customWidth="1"/>
    <col min="12037" max="12037" width="11.21875" style="25" customWidth="1"/>
    <col min="12038" max="12038" width="15" style="25" customWidth="1"/>
    <col min="12039" max="12288" width="9.21875" style="25"/>
    <col min="12289" max="12289" width="6.21875" style="25" customWidth="1"/>
    <col min="12290" max="12290" width="47.21875" style="25" customWidth="1"/>
    <col min="12291" max="12291" width="5.5546875" style="25" bestFit="1" customWidth="1"/>
    <col min="12292" max="12292" width="9.21875" style="25" bestFit="1" customWidth="1"/>
    <col min="12293" max="12293" width="11.21875" style="25" customWidth="1"/>
    <col min="12294" max="12294" width="15" style="25" customWidth="1"/>
    <col min="12295" max="12544" width="9.21875" style="25"/>
    <col min="12545" max="12545" width="6.21875" style="25" customWidth="1"/>
    <col min="12546" max="12546" width="47.21875" style="25" customWidth="1"/>
    <col min="12547" max="12547" width="5.5546875" style="25" bestFit="1" customWidth="1"/>
    <col min="12548" max="12548" width="9.21875" style="25" bestFit="1" customWidth="1"/>
    <col min="12549" max="12549" width="11.21875" style="25" customWidth="1"/>
    <col min="12550" max="12550" width="15" style="25" customWidth="1"/>
    <col min="12551" max="12800" width="9.21875" style="25"/>
    <col min="12801" max="12801" width="6.21875" style="25" customWidth="1"/>
    <col min="12802" max="12802" width="47.21875" style="25" customWidth="1"/>
    <col min="12803" max="12803" width="5.5546875" style="25" bestFit="1" customWidth="1"/>
    <col min="12804" max="12804" width="9.21875" style="25" bestFit="1" customWidth="1"/>
    <col min="12805" max="12805" width="11.21875" style="25" customWidth="1"/>
    <col min="12806" max="12806" width="15" style="25" customWidth="1"/>
    <col min="12807" max="13056" width="9.21875" style="25"/>
    <col min="13057" max="13057" width="6.21875" style="25" customWidth="1"/>
    <col min="13058" max="13058" width="47.21875" style="25" customWidth="1"/>
    <col min="13059" max="13059" width="5.5546875" style="25" bestFit="1" customWidth="1"/>
    <col min="13060" max="13060" width="9.21875" style="25" bestFit="1" customWidth="1"/>
    <col min="13061" max="13061" width="11.21875" style="25" customWidth="1"/>
    <col min="13062" max="13062" width="15" style="25" customWidth="1"/>
    <col min="13063" max="13312" width="9.21875" style="25"/>
    <col min="13313" max="13313" width="6.21875" style="25" customWidth="1"/>
    <col min="13314" max="13314" width="47.21875" style="25" customWidth="1"/>
    <col min="13315" max="13315" width="5.5546875" style="25" bestFit="1" customWidth="1"/>
    <col min="13316" max="13316" width="9.21875" style="25" bestFit="1" customWidth="1"/>
    <col min="13317" max="13317" width="11.21875" style="25" customWidth="1"/>
    <col min="13318" max="13318" width="15" style="25" customWidth="1"/>
    <col min="13319" max="13568" width="9.21875" style="25"/>
    <col min="13569" max="13569" width="6.21875" style="25" customWidth="1"/>
    <col min="13570" max="13570" width="47.21875" style="25" customWidth="1"/>
    <col min="13571" max="13571" width="5.5546875" style="25" bestFit="1" customWidth="1"/>
    <col min="13572" max="13572" width="9.21875" style="25" bestFit="1" customWidth="1"/>
    <col min="13573" max="13573" width="11.21875" style="25" customWidth="1"/>
    <col min="13574" max="13574" width="15" style="25" customWidth="1"/>
    <col min="13575" max="13824" width="9.21875" style="25"/>
    <col min="13825" max="13825" width="6.21875" style="25" customWidth="1"/>
    <col min="13826" max="13826" width="47.21875" style="25" customWidth="1"/>
    <col min="13827" max="13827" width="5.5546875" style="25" bestFit="1" customWidth="1"/>
    <col min="13828" max="13828" width="9.21875" style="25" bestFit="1" customWidth="1"/>
    <col min="13829" max="13829" width="11.21875" style="25" customWidth="1"/>
    <col min="13830" max="13830" width="15" style="25" customWidth="1"/>
    <col min="13831" max="14080" width="9.21875" style="25"/>
    <col min="14081" max="14081" width="6.21875" style="25" customWidth="1"/>
    <col min="14082" max="14082" width="47.21875" style="25" customWidth="1"/>
    <col min="14083" max="14083" width="5.5546875" style="25" bestFit="1" customWidth="1"/>
    <col min="14084" max="14084" width="9.21875" style="25" bestFit="1" customWidth="1"/>
    <col min="14085" max="14085" width="11.21875" style="25" customWidth="1"/>
    <col min="14086" max="14086" width="15" style="25" customWidth="1"/>
    <col min="14087" max="14336" width="9.21875" style="25"/>
    <col min="14337" max="14337" width="6.21875" style="25" customWidth="1"/>
    <col min="14338" max="14338" width="47.21875" style="25" customWidth="1"/>
    <col min="14339" max="14339" width="5.5546875" style="25" bestFit="1" customWidth="1"/>
    <col min="14340" max="14340" width="9.21875" style="25" bestFit="1" customWidth="1"/>
    <col min="14341" max="14341" width="11.21875" style="25" customWidth="1"/>
    <col min="14342" max="14342" width="15" style="25" customWidth="1"/>
    <col min="14343" max="14592" width="9.21875" style="25"/>
    <col min="14593" max="14593" width="6.21875" style="25" customWidth="1"/>
    <col min="14594" max="14594" width="47.21875" style="25" customWidth="1"/>
    <col min="14595" max="14595" width="5.5546875" style="25" bestFit="1" customWidth="1"/>
    <col min="14596" max="14596" width="9.21875" style="25" bestFit="1" customWidth="1"/>
    <col min="14597" max="14597" width="11.21875" style="25" customWidth="1"/>
    <col min="14598" max="14598" width="15" style="25" customWidth="1"/>
    <col min="14599" max="14848" width="9.21875" style="25"/>
    <col min="14849" max="14849" width="6.21875" style="25" customWidth="1"/>
    <col min="14850" max="14850" width="47.21875" style="25" customWidth="1"/>
    <col min="14851" max="14851" width="5.5546875" style="25" bestFit="1" customWidth="1"/>
    <col min="14852" max="14852" width="9.21875" style="25" bestFit="1" customWidth="1"/>
    <col min="14853" max="14853" width="11.21875" style="25" customWidth="1"/>
    <col min="14854" max="14854" width="15" style="25" customWidth="1"/>
    <col min="14855" max="15104" width="9.21875" style="25"/>
    <col min="15105" max="15105" width="6.21875" style="25" customWidth="1"/>
    <col min="15106" max="15106" width="47.21875" style="25" customWidth="1"/>
    <col min="15107" max="15107" width="5.5546875" style="25" bestFit="1" customWidth="1"/>
    <col min="15108" max="15108" width="9.21875" style="25" bestFit="1" customWidth="1"/>
    <col min="15109" max="15109" width="11.21875" style="25" customWidth="1"/>
    <col min="15110" max="15110" width="15" style="25" customWidth="1"/>
    <col min="15111" max="15360" width="9.21875" style="25"/>
    <col min="15361" max="15361" width="6.21875" style="25" customWidth="1"/>
    <col min="15362" max="15362" width="47.21875" style="25" customWidth="1"/>
    <col min="15363" max="15363" width="5.5546875" style="25" bestFit="1" customWidth="1"/>
    <col min="15364" max="15364" width="9.21875" style="25" bestFit="1" customWidth="1"/>
    <col min="15365" max="15365" width="11.21875" style="25" customWidth="1"/>
    <col min="15366" max="15366" width="15" style="25" customWidth="1"/>
    <col min="15367" max="15616" width="9.21875" style="25"/>
    <col min="15617" max="15617" width="6.21875" style="25" customWidth="1"/>
    <col min="15618" max="15618" width="47.21875" style="25" customWidth="1"/>
    <col min="15619" max="15619" width="5.5546875" style="25" bestFit="1" customWidth="1"/>
    <col min="15620" max="15620" width="9.21875" style="25" bestFit="1" customWidth="1"/>
    <col min="15621" max="15621" width="11.21875" style="25" customWidth="1"/>
    <col min="15622" max="15622" width="15" style="25" customWidth="1"/>
    <col min="15623" max="15872" width="9.21875" style="25"/>
    <col min="15873" max="15873" width="6.21875" style="25" customWidth="1"/>
    <col min="15874" max="15874" width="47.21875" style="25" customWidth="1"/>
    <col min="15875" max="15875" width="5.5546875" style="25" bestFit="1" customWidth="1"/>
    <col min="15876" max="15876" width="9.21875" style="25" bestFit="1" customWidth="1"/>
    <col min="15877" max="15877" width="11.21875" style="25" customWidth="1"/>
    <col min="15878" max="15878" width="15" style="25" customWidth="1"/>
    <col min="15879" max="16128" width="9.21875" style="25"/>
    <col min="16129" max="16129" width="6.21875" style="25" customWidth="1"/>
    <col min="16130" max="16130" width="47.21875" style="25" customWidth="1"/>
    <col min="16131" max="16131" width="5.5546875" style="25" bestFit="1" customWidth="1"/>
    <col min="16132" max="16132" width="9.21875" style="25" bestFit="1" customWidth="1"/>
    <col min="16133" max="16133" width="11.21875" style="25" customWidth="1"/>
    <col min="16134" max="16134" width="15" style="25" customWidth="1"/>
    <col min="16135" max="16384" width="9.21875" style="25"/>
  </cols>
  <sheetData>
    <row r="1" spans="1:7" s="5" customFormat="1" ht="25.5" customHeight="1">
      <c r="A1" s="436"/>
      <c r="B1" s="436"/>
      <c r="C1" s="436"/>
      <c r="D1" s="436"/>
      <c r="E1" s="436"/>
      <c r="F1" s="436"/>
      <c r="G1" s="4"/>
    </row>
    <row r="2" spans="1:7" s="7" customFormat="1" ht="15.6">
      <c r="A2" s="297" t="s">
        <v>172</v>
      </c>
      <c r="B2" s="298" t="s">
        <v>180</v>
      </c>
      <c r="C2" s="299"/>
      <c r="D2" s="299"/>
      <c r="E2" s="300"/>
      <c r="F2" s="301"/>
      <c r="G2" s="6"/>
    </row>
    <row r="3" spans="1:7" s="9" customFormat="1" ht="18" customHeight="1">
      <c r="A3" s="35" t="s">
        <v>2</v>
      </c>
      <c r="B3" s="36" t="s">
        <v>3</v>
      </c>
      <c r="C3" s="37" t="s">
        <v>4</v>
      </c>
      <c r="D3" s="37" t="s">
        <v>5</v>
      </c>
      <c r="E3" s="38" t="s">
        <v>6</v>
      </c>
      <c r="F3" s="37" t="s">
        <v>7</v>
      </c>
      <c r="G3" s="8"/>
    </row>
    <row r="4" spans="1:7" s="7" customFormat="1">
      <c r="A4" s="1"/>
      <c r="B4" s="10"/>
      <c r="C4" s="11"/>
      <c r="D4" s="11"/>
      <c r="E4" s="12"/>
      <c r="F4" s="13"/>
      <c r="G4" s="6"/>
    </row>
    <row r="5" spans="1:7" s="7" customFormat="1">
      <c r="A5" s="2"/>
      <c r="B5" s="14"/>
      <c r="C5" s="15"/>
      <c r="D5" s="15"/>
      <c r="E5" s="16"/>
      <c r="F5" s="17"/>
      <c r="G5" s="6"/>
    </row>
    <row r="6" spans="1:7" s="98" customFormat="1" ht="15.6">
      <c r="A6" s="3"/>
      <c r="B6" s="104"/>
      <c r="C6" s="40"/>
      <c r="D6" s="41"/>
      <c r="E6" s="42"/>
      <c r="F6" s="26"/>
      <c r="G6" s="97"/>
    </row>
    <row r="7" spans="1:7" s="98" customFormat="1" ht="15.6">
      <c r="A7" s="3"/>
      <c r="B7" s="104" t="s">
        <v>174</v>
      </c>
      <c r="C7" s="40"/>
      <c r="D7" s="41"/>
      <c r="E7" s="42"/>
      <c r="F7" s="26"/>
      <c r="G7" s="97"/>
    </row>
    <row r="8" spans="1:7" s="98" customFormat="1" ht="15.6">
      <c r="A8" s="3"/>
      <c r="B8" s="104"/>
      <c r="C8" s="40"/>
      <c r="D8" s="41"/>
      <c r="E8" s="42"/>
      <c r="F8" s="26"/>
      <c r="G8" s="97"/>
    </row>
    <row r="9" spans="1:7" s="98" customFormat="1" ht="15.6">
      <c r="A9" s="381" t="s">
        <v>173</v>
      </c>
      <c r="B9" s="382" t="s">
        <v>181</v>
      </c>
      <c r="C9" s="382"/>
      <c r="D9" s="383"/>
      <c r="E9" s="384"/>
      <c r="F9" s="385"/>
      <c r="G9" s="97"/>
    </row>
    <row r="10" spans="1:7" s="98" customFormat="1" ht="183.75" customHeight="1">
      <c r="A10" s="386"/>
      <c r="B10" s="387" t="s">
        <v>182</v>
      </c>
      <c r="C10" s="388"/>
      <c r="D10" s="389"/>
      <c r="E10" s="390"/>
      <c r="F10" s="391"/>
      <c r="G10" s="97"/>
    </row>
    <row r="11" spans="1:7" s="98" customFormat="1" ht="15.6">
      <c r="A11" s="392"/>
      <c r="B11" s="393" t="s">
        <v>175</v>
      </c>
      <c r="C11" s="394" t="s">
        <v>176</v>
      </c>
      <c r="D11" s="395">
        <v>160</v>
      </c>
      <c r="E11" s="396"/>
      <c r="F11" s="397">
        <f>D11*E11</f>
        <v>0</v>
      </c>
      <c r="G11" s="97"/>
    </row>
    <row r="12" spans="1:7" s="98" customFormat="1" ht="15.6">
      <c r="A12" s="398"/>
      <c r="B12" s="399"/>
      <c r="C12" s="400"/>
      <c r="D12" s="401"/>
      <c r="E12" s="402"/>
      <c r="F12" s="403"/>
      <c r="G12" s="97"/>
    </row>
    <row r="13" spans="1:7" s="98" customFormat="1" ht="15.6">
      <c r="A13" s="381" t="s">
        <v>177</v>
      </c>
      <c r="B13" s="404" t="s">
        <v>183</v>
      </c>
      <c r="C13" s="382"/>
      <c r="D13" s="383"/>
      <c r="E13" s="384"/>
      <c r="F13" s="385"/>
      <c r="G13" s="97"/>
    </row>
    <row r="14" spans="1:7" s="98" customFormat="1" ht="138.75" customHeight="1">
      <c r="A14" s="386"/>
      <c r="B14" s="387" t="s">
        <v>184</v>
      </c>
      <c r="C14" s="388"/>
      <c r="D14" s="389"/>
      <c r="E14" s="390"/>
      <c r="F14" s="391"/>
      <c r="G14" s="97"/>
    </row>
    <row r="15" spans="1:7" s="98" customFormat="1" ht="15.6">
      <c r="A15" s="392"/>
      <c r="B15" s="393" t="s">
        <v>185</v>
      </c>
      <c r="C15" s="394" t="s">
        <v>35</v>
      </c>
      <c r="D15" s="395">
        <v>1</v>
      </c>
      <c r="E15" s="405"/>
      <c r="F15" s="397">
        <f>D15*E15</f>
        <v>0</v>
      </c>
      <c r="G15" s="97"/>
    </row>
    <row r="16" spans="1:7" s="98" customFormat="1" ht="15.6">
      <c r="A16" s="3"/>
      <c r="B16" s="104"/>
      <c r="C16" s="40"/>
      <c r="D16" s="41"/>
      <c r="E16" s="42"/>
      <c r="F16" s="26"/>
      <c r="G16" s="97"/>
    </row>
    <row r="17" spans="1:7" s="29" customFormat="1" ht="13.8">
      <c r="A17" s="43" t="s">
        <v>172</v>
      </c>
      <c r="B17" s="44" t="str">
        <f>B2</f>
        <v>OGRADA OKO PARCELE</v>
      </c>
      <c r="C17" s="45"/>
      <c r="D17" s="27"/>
      <c r="E17" s="69"/>
      <c r="F17" s="70">
        <f>SUM(F10:F16)</f>
        <v>0</v>
      </c>
      <c r="G17" s="28"/>
    </row>
    <row r="18" spans="1:7">
      <c r="D18" s="31"/>
      <c r="E18" s="32"/>
      <c r="F18" s="31"/>
    </row>
    <row r="19" spans="1:7">
      <c r="D19" s="31"/>
      <c r="E19" s="32"/>
      <c r="F19" s="31"/>
    </row>
  </sheetData>
  <sheetProtection algorithmName="SHA-512" hashValue="iUY6tXnD2dpol29VYUxphAvN5ptCU64VA9iDsv6H2yvifVnEWhIb2wtNAJoQyMT3euTCHuz7FibyMCYbPiKjNQ==" saltValue="0TX/NJ68egU6EG4XXmQnAg==" spinCount="100000" sheet="1" objects="1" scenarios="1"/>
  <mergeCells count="1">
    <mergeCell ref="A1:F1"/>
  </mergeCells>
  <pageMargins left="0.98425196850393704" right="0.39370078740157483" top="0.39370078740157483" bottom="0.59055118110236227" header="0.31496062992125984" footer="0.31496062992125984"/>
  <pageSetup paperSize="9" scale="82"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Radni listovi</vt:lpstr>
      </vt:variant>
      <vt:variant>
        <vt:i4>9</vt:i4>
      </vt:variant>
      <vt:variant>
        <vt:lpstr>Imenovani rasponi</vt:lpstr>
      </vt:variant>
      <vt:variant>
        <vt:i4>15</vt:i4>
      </vt:variant>
    </vt:vector>
  </HeadingPairs>
  <TitlesOfParts>
    <vt:vector size="24" baseType="lpstr">
      <vt:lpstr>NASLOVNA</vt:lpstr>
      <vt:lpstr>OPĆI UVJETI KOLNIČKE KONST.</vt:lpstr>
      <vt:lpstr>REKAPITULACIJA</vt:lpstr>
      <vt:lpstr>C1. GRAĐEVINSKI RADOVI</vt:lpstr>
      <vt:lpstr>C2. BETONSKI</vt:lpstr>
      <vt:lpstr>C3. KOLNIČKA KONST.</vt:lpstr>
      <vt:lpstr>C4. ODVODNJA PROMETNIH POVRŠINA</vt:lpstr>
      <vt:lpstr>C5. PROMETNA SIGNALIZACIJA</vt:lpstr>
      <vt:lpstr>C6. OGRADA OKO PARCELE</vt:lpstr>
      <vt:lpstr>'C1. GRAĐEVINSKI RADOVI'!Ispis_naslova</vt:lpstr>
      <vt:lpstr>'C2. BETONSKI'!Ispis_naslova</vt:lpstr>
      <vt:lpstr>'C3. KOLNIČKA KONST.'!Ispis_naslova</vt:lpstr>
      <vt:lpstr>'C4. ODVODNJA PROMETNIH POVRŠINA'!Ispis_naslova</vt:lpstr>
      <vt:lpstr>'C5. PROMETNA SIGNALIZACIJA'!Ispis_naslova</vt:lpstr>
      <vt:lpstr>'C6. OGRADA OKO PARCELE'!Ispis_naslova</vt:lpstr>
      <vt:lpstr>'OPĆI UVJETI KOLNIČKE KONST.'!Ispis_naslova</vt:lpstr>
      <vt:lpstr>'C1. GRAĐEVINSKI RADOVI'!Podrucje_ispisa</vt:lpstr>
      <vt:lpstr>'C3. KOLNIČKA KONST.'!Podrucje_ispisa</vt:lpstr>
      <vt:lpstr>'C4. ODVODNJA PROMETNIH POVRŠINA'!Podrucje_ispisa</vt:lpstr>
      <vt:lpstr>'C5. PROMETNA SIGNALIZACIJA'!Podrucje_ispisa</vt:lpstr>
      <vt:lpstr>'C6. OGRADA OKO PARCELE'!Podrucje_ispisa</vt:lpstr>
      <vt:lpstr>NASLOVNA!Podrucje_ispisa</vt:lpstr>
      <vt:lpstr>'OPĆI UVJETI KOLNIČKE KONST.'!Podrucje_ispisa</vt:lpstr>
      <vt:lpstr>REKAPITULACIJA!Podrucje_ispisa</vt:lpstr>
    </vt:vector>
  </TitlesOfParts>
  <Manager>Darko Ojvan dipl,ing.građ.</Manager>
  <Company>Respect-ing™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Respect-ing™;Tomislav Mihaljević</dc:creator>
  <cp:keywords>Radno</cp:keywords>
  <cp:lastModifiedBy>Laptop</cp:lastModifiedBy>
  <cp:lastPrinted>2021-05-27T11:05:29Z</cp:lastPrinted>
  <dcterms:created xsi:type="dcterms:W3CDTF">2017-06-07T09:37:24Z</dcterms:created>
  <dcterms:modified xsi:type="dcterms:W3CDTF">2022-03-21T07:30:52Z</dcterms:modified>
  <cp:version>v_01</cp:version>
</cp:coreProperties>
</file>